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 WASTE\"/>
    </mc:Choice>
  </mc:AlternateContent>
  <xr:revisionPtr revIDLastSave="0" documentId="13_ncr:1_{95CC7632-3B32-4EDD-A96F-0BC00D4FCB6A}" xr6:coauthVersionLast="47" xr6:coauthVersionMax="47" xr10:uidLastSave="{00000000-0000-0000-0000-000000000000}"/>
  <workbookProtection workbookAlgorithmName="SHA-512" workbookHashValue="lY1uj2e2ASfmYvPxJArREmR9sf1WEvxDwkqnlsoVCpb1TAdwuW+B8TDo1OzvLveAuVe2rxptK0G1tZnC++TSaA==" workbookSaltValue="PaM/+ptbwDa4kOb3T1+fnA==" workbookSpinCount="100000" lockStructure="1"/>
  <bookViews>
    <workbookView xWindow="2868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Z47" i="2" s="1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Y48" i="2" s="1"/>
  <c r="X32" i="2"/>
  <c r="X48" i="2" s="1"/>
  <c r="X51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AA59" i="3"/>
  <c r="D59" i="3"/>
  <c r="T56" i="3"/>
  <c r="T59" i="3" s="1"/>
  <c r="L56" i="3"/>
  <c r="L59" i="3" s="1"/>
  <c r="D56" i="3"/>
  <c r="V53" i="3"/>
  <c r="V56" i="3" s="1"/>
  <c r="V59" i="3" s="1"/>
  <c r="F53" i="3"/>
  <c r="F56" i="3" s="1"/>
  <c r="F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Y32" i="3"/>
  <c r="Z32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C32" i="3"/>
  <c r="C48" i="3" s="1"/>
  <c r="C51" i="3" s="1"/>
  <c r="C53" i="3" s="1"/>
  <c r="C56" i="3" s="1"/>
  <c r="C59" i="3" s="1"/>
  <c r="J59" i="4"/>
  <c r="AA56" i="4"/>
  <c r="AA59" i="4" s="1"/>
  <c r="L53" i="4"/>
  <c r="L56" i="4" s="1"/>
  <c r="L59" i="4" s="1"/>
  <c r="D53" i="4"/>
  <c r="D56" i="4" s="1"/>
  <c r="D59" i="4" s="1"/>
  <c r="E51" i="4"/>
  <c r="E53" i="4" s="1"/>
  <c r="E56" i="4" s="1"/>
  <c r="E59" i="4" s="1"/>
  <c r="V48" i="4"/>
  <c r="V51" i="4" s="1"/>
  <c r="V53" i="4" s="1"/>
  <c r="V56" i="4" s="1"/>
  <c r="V59" i="4" s="1"/>
  <c r="H48" i="4"/>
  <c r="H51" i="4" s="1"/>
  <c r="H53" i="4" s="1"/>
  <c r="H56" i="4" s="1"/>
  <c r="H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Y32" i="4"/>
  <c r="Z32" i="4" s="1"/>
  <c r="X32" i="4"/>
  <c r="X48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E32" i="4"/>
  <c r="E48" i="4" s="1"/>
  <c r="D32" i="4"/>
  <c r="D48" i="4" s="1"/>
  <c r="D51" i="4" s="1"/>
  <c r="C32" i="4"/>
  <c r="C48" i="4" s="1"/>
  <c r="C51" i="4" s="1"/>
  <c r="C53" i="4" s="1"/>
  <c r="C56" i="4" s="1"/>
  <c r="C59" i="4" s="1"/>
  <c r="L56" i="5"/>
  <c r="L59" i="5" s="1"/>
  <c r="D53" i="5"/>
  <c r="D56" i="5" s="1"/>
  <c r="D59" i="5" s="1"/>
  <c r="T51" i="5"/>
  <c r="T53" i="5" s="1"/>
  <c r="T56" i="5" s="1"/>
  <c r="T59" i="5" s="1"/>
  <c r="D51" i="5"/>
  <c r="E48" i="5"/>
  <c r="E51" i="5" s="1"/>
  <c r="E53" i="5" s="1"/>
  <c r="E56" i="5" s="1"/>
  <c r="E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C32" i="5"/>
  <c r="C48" i="5" s="1"/>
  <c r="C51" i="5" s="1"/>
  <c r="C53" i="5" s="1"/>
  <c r="C56" i="5" s="1"/>
  <c r="C59" i="5" s="1"/>
  <c r="J53" i="6"/>
  <c r="J56" i="6" s="1"/>
  <c r="J59" i="6" s="1"/>
  <c r="L48" i="6"/>
  <c r="L51" i="6" s="1"/>
  <c r="L53" i="6" s="1"/>
  <c r="L56" i="6" s="1"/>
  <c r="L59" i="6" s="1"/>
  <c r="D48" i="6"/>
  <c r="D51" i="6" s="1"/>
  <c r="D53" i="6" s="1"/>
  <c r="D56" i="6" s="1"/>
  <c r="D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D51" i="7"/>
  <c r="D53" i="7" s="1"/>
  <c r="D56" i="7" s="1"/>
  <c r="D59" i="7" s="1"/>
  <c r="U48" i="7"/>
  <c r="U51" i="7" s="1"/>
  <c r="U53" i="7" s="1"/>
  <c r="U56" i="7" s="1"/>
  <c r="U59" i="7" s="1"/>
  <c r="E48" i="7"/>
  <c r="E51" i="7" s="1"/>
  <c r="E53" i="7" s="1"/>
  <c r="E56" i="7" s="1"/>
  <c r="E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V32" i="7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E32" i="7"/>
  <c r="D32" i="7"/>
  <c r="D48" i="7" s="1"/>
  <c r="C32" i="7"/>
  <c r="C48" i="7" s="1"/>
  <c r="C51" i="7" s="1"/>
  <c r="C53" i="7" s="1"/>
  <c r="C56" i="7" s="1"/>
  <c r="C59" i="7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Z32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O59" i="9"/>
  <c r="J53" i="9"/>
  <c r="J56" i="9" s="1"/>
  <c r="J59" i="9" s="1"/>
  <c r="W48" i="9"/>
  <c r="W51" i="9" s="1"/>
  <c r="W53" i="9" s="1"/>
  <c r="W56" i="9" s="1"/>
  <c r="W59" i="9" s="1"/>
  <c r="R48" i="9"/>
  <c r="R51" i="9" s="1"/>
  <c r="R53" i="9" s="1"/>
  <c r="R56" i="9" s="1"/>
  <c r="R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X48" i="10"/>
  <c r="AA47" i="10"/>
  <c r="Y47" i="10"/>
  <c r="X47" i="10"/>
  <c r="W47" i="10"/>
  <c r="W48" i="10" s="1"/>
  <c r="W51" i="10" s="1"/>
  <c r="W53" i="10" s="1"/>
  <c r="W56" i="10" s="1"/>
  <c r="W59" i="10" s="1"/>
  <c r="V47" i="10"/>
  <c r="U47" i="10"/>
  <c r="T47" i="10"/>
  <c r="S47" i="10"/>
  <c r="R47" i="10"/>
  <c r="Q47" i="10"/>
  <c r="Q48" i="10" s="1"/>
  <c r="Q51" i="10" s="1"/>
  <c r="Q53" i="10" s="1"/>
  <c r="Q56" i="10" s="1"/>
  <c r="Q59" i="10" s="1"/>
  <c r="P47" i="10"/>
  <c r="O47" i="10"/>
  <c r="O48" i="10" s="1"/>
  <c r="O51" i="10" s="1"/>
  <c r="O53" i="10" s="1"/>
  <c r="O56" i="10" s="1"/>
  <c r="O59" i="10" s="1"/>
  <c r="N47" i="10"/>
  <c r="M47" i="10"/>
  <c r="L47" i="10"/>
  <c r="K47" i="10"/>
  <c r="J47" i="10"/>
  <c r="I47" i="10"/>
  <c r="I48" i="10" s="1"/>
  <c r="I51" i="10" s="1"/>
  <c r="I53" i="10" s="1"/>
  <c r="I56" i="10" s="1"/>
  <c r="I59" i="10" s="1"/>
  <c r="H47" i="10"/>
  <c r="G47" i="10"/>
  <c r="G48" i="10" s="1"/>
  <c r="G51" i="10" s="1"/>
  <c r="G53" i="10" s="1"/>
  <c r="G56" i="10" s="1"/>
  <c r="G59" i="10" s="1"/>
  <c r="F47" i="10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X32" i="10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T56" i="11"/>
  <c r="T59" i="11" s="1"/>
  <c r="V48" i="11"/>
  <c r="V51" i="11" s="1"/>
  <c r="V53" i="11" s="1"/>
  <c r="V56" i="11" s="1"/>
  <c r="V59" i="11" s="1"/>
  <c r="N48" i="11"/>
  <c r="N51" i="11" s="1"/>
  <c r="N53" i="11" s="1"/>
  <c r="N56" i="11" s="1"/>
  <c r="N59" i="11" s="1"/>
  <c r="F48" i="11"/>
  <c r="F51" i="11" s="1"/>
  <c r="F53" i="11" s="1"/>
  <c r="F56" i="11" s="1"/>
  <c r="F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V48" i="12"/>
  <c r="V51" i="12" s="1"/>
  <c r="V53" i="12" s="1"/>
  <c r="V56" i="12" s="1"/>
  <c r="V59" i="12" s="1"/>
  <c r="N48" i="12"/>
  <c r="N51" i="12" s="1"/>
  <c r="N53" i="12" s="1"/>
  <c r="N56" i="12" s="1"/>
  <c r="N59" i="12" s="1"/>
  <c r="F48" i="12"/>
  <c r="F51" i="12" s="1"/>
  <c r="F53" i="12" s="1"/>
  <c r="F56" i="12" s="1"/>
  <c r="F59" i="12" s="1"/>
  <c r="E48" i="12"/>
  <c r="E51" i="12" s="1"/>
  <c r="E53" i="12" s="1"/>
  <c r="E56" i="12" s="1"/>
  <c r="E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R51" i="13"/>
  <c r="R53" i="13" s="1"/>
  <c r="R56" i="13" s="1"/>
  <c r="R59" i="13" s="1"/>
  <c r="J51" i="13"/>
  <c r="J53" i="13" s="1"/>
  <c r="J56" i="13" s="1"/>
  <c r="J59" i="13" s="1"/>
  <c r="AA48" i="13"/>
  <c r="AA51" i="13" s="1"/>
  <c r="AA53" i="13" s="1"/>
  <c r="AA56" i="13" s="1"/>
  <c r="AA59" i="13" s="1"/>
  <c r="F48" i="13"/>
  <c r="F51" i="13" s="1"/>
  <c r="F53" i="13" s="1"/>
  <c r="F56" i="13" s="1"/>
  <c r="F59" i="13" s="1"/>
  <c r="D48" i="13"/>
  <c r="D51" i="13" s="1"/>
  <c r="D53" i="13" s="1"/>
  <c r="D56" i="13" s="1"/>
  <c r="D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L32" i="13"/>
  <c r="K32" i="13"/>
  <c r="K48" i="13" s="1"/>
  <c r="K51" i="13" s="1"/>
  <c r="K53" i="13" s="1"/>
  <c r="K56" i="13" s="1"/>
  <c r="K59" i="13" s="1"/>
  <c r="J32" i="13"/>
  <c r="J48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I51" i="14"/>
  <c r="I53" i="14" s="1"/>
  <c r="I56" i="14" s="1"/>
  <c r="I59" i="14" s="1"/>
  <c r="X48" i="14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C32" i="14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P56" i="16"/>
  <c r="P59" i="16" s="1"/>
  <c r="AA48" i="16"/>
  <c r="AA51" i="16" s="1"/>
  <c r="AA53" i="16" s="1"/>
  <c r="AA56" i="16" s="1"/>
  <c r="AA59" i="16" s="1"/>
  <c r="T48" i="16"/>
  <c r="T51" i="16" s="1"/>
  <c r="T53" i="16" s="1"/>
  <c r="T56" i="16" s="1"/>
  <c r="T59" i="16" s="1"/>
  <c r="S48" i="16"/>
  <c r="S51" i="16" s="1"/>
  <c r="S53" i="16" s="1"/>
  <c r="S56" i="16" s="1"/>
  <c r="S59" i="16" s="1"/>
  <c r="D48" i="16"/>
  <c r="D51" i="16" s="1"/>
  <c r="D53" i="16" s="1"/>
  <c r="D56" i="16" s="1"/>
  <c r="D59" i="16" s="1"/>
  <c r="AA47" i="16"/>
  <c r="Y47" i="16"/>
  <c r="Z47" i="16" s="1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R48" i="17"/>
  <c r="R51" i="17" s="1"/>
  <c r="R53" i="17" s="1"/>
  <c r="R56" i="17" s="1"/>
  <c r="R59" i="17" s="1"/>
  <c r="AA47" i="17"/>
  <c r="Y47" i="17"/>
  <c r="X47" i="17"/>
  <c r="W47" i="17"/>
  <c r="V47" i="17"/>
  <c r="U47" i="17"/>
  <c r="T47" i="17"/>
  <c r="S47" i="17"/>
  <c r="S48" i="17" s="1"/>
  <c r="S51" i="17" s="1"/>
  <c r="S53" i="17" s="1"/>
  <c r="S56" i="17" s="1"/>
  <c r="S59" i="17" s="1"/>
  <c r="R47" i="17"/>
  <c r="Q47" i="17"/>
  <c r="P47" i="17"/>
  <c r="O47" i="17"/>
  <c r="N47" i="17"/>
  <c r="M47" i="17"/>
  <c r="L47" i="17"/>
  <c r="K47" i="17"/>
  <c r="K48" i="17" s="1"/>
  <c r="K51" i="17" s="1"/>
  <c r="K53" i="17" s="1"/>
  <c r="K56" i="17" s="1"/>
  <c r="K59" i="17" s="1"/>
  <c r="J47" i="17"/>
  <c r="I47" i="17"/>
  <c r="H47" i="17"/>
  <c r="G47" i="17"/>
  <c r="F47" i="17"/>
  <c r="E47" i="17"/>
  <c r="D47" i="17"/>
  <c r="C47" i="17"/>
  <c r="C48" i="17" s="1"/>
  <c r="C51" i="17" s="1"/>
  <c r="C53" i="17" s="1"/>
  <c r="C56" i="17" s="1"/>
  <c r="C59" i="17" s="1"/>
  <c r="AA32" i="17"/>
  <c r="AA48" i="17" s="1"/>
  <c r="AA51" i="17" s="1"/>
  <c r="AA53" i="17" s="1"/>
  <c r="AA56" i="17" s="1"/>
  <c r="AA59" i="17" s="1"/>
  <c r="Y32" i="17"/>
  <c r="X32" i="17"/>
  <c r="Z32" i="17" s="1"/>
  <c r="W32" i="17"/>
  <c r="V32" i="17"/>
  <c r="V48" i="17" s="1"/>
  <c r="V51" i="17" s="1"/>
  <c r="V53" i="17" s="1"/>
  <c r="V56" i="17" s="1"/>
  <c r="V59" i="17" s="1"/>
  <c r="U32" i="17"/>
  <c r="T32" i="17"/>
  <c r="S32" i="17"/>
  <c r="R32" i="17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C32" i="17"/>
  <c r="V51" i="18"/>
  <c r="V53" i="18" s="1"/>
  <c r="V56" i="18" s="1"/>
  <c r="V59" i="18" s="1"/>
  <c r="AA48" i="18"/>
  <c r="AA51" i="18" s="1"/>
  <c r="AA53" i="18" s="1"/>
  <c r="AA56" i="18" s="1"/>
  <c r="AA59" i="18" s="1"/>
  <c r="W48" i="18"/>
  <c r="W51" i="18" s="1"/>
  <c r="W53" i="18" s="1"/>
  <c r="W56" i="18" s="1"/>
  <c r="W59" i="18" s="1"/>
  <c r="G48" i="18"/>
  <c r="G51" i="18" s="1"/>
  <c r="G53" i="18" s="1"/>
  <c r="G56" i="18" s="1"/>
  <c r="G59" i="18" s="1"/>
  <c r="C48" i="18"/>
  <c r="C51" i="18" s="1"/>
  <c r="C53" i="18" s="1"/>
  <c r="C56" i="18" s="1"/>
  <c r="C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W32" i="18"/>
  <c r="V32" i="18"/>
  <c r="V48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J32" i="19"/>
  <c r="I32" i="19"/>
  <c r="H32" i="19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V51" i="20"/>
  <c r="V53" i="20" s="1"/>
  <c r="V56" i="20" s="1"/>
  <c r="V59" i="20" s="1"/>
  <c r="V48" i="20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1"/>
  <c r="Y47" i="1"/>
  <c r="Z47" i="1" s="1"/>
  <c r="X47" i="1"/>
  <c r="W47" i="1"/>
  <c r="V47" i="1"/>
  <c r="U47" i="1"/>
  <c r="T47" i="1"/>
  <c r="S47" i="1"/>
  <c r="R47" i="1"/>
  <c r="Q47" i="1"/>
  <c r="Q48" i="1" s="1"/>
  <c r="Q51" i="1" s="1"/>
  <c r="Q53" i="1" s="1"/>
  <c r="Q56" i="1" s="1"/>
  <c r="Q59" i="1" s="1"/>
  <c r="P47" i="1"/>
  <c r="O47" i="1"/>
  <c r="N47" i="1"/>
  <c r="M47" i="1"/>
  <c r="L47" i="1"/>
  <c r="K47" i="1"/>
  <c r="J47" i="1"/>
  <c r="I47" i="1"/>
  <c r="I48" i="1" s="1"/>
  <c r="I51" i="1" s="1"/>
  <c r="I53" i="1" s="1"/>
  <c r="I56" i="1" s="1"/>
  <c r="I59" i="1" s="1"/>
  <c r="H47" i="1"/>
  <c r="G47" i="1"/>
  <c r="F47" i="1"/>
  <c r="E47" i="1"/>
  <c r="D47" i="1"/>
  <c r="C47" i="1"/>
  <c r="AA32" i="1"/>
  <c r="Z32" i="1"/>
  <c r="Y32" i="1"/>
  <c r="X32" i="1"/>
  <c r="X48" i="1" s="1"/>
  <c r="W32" i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48" i="17" l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C48" i="14"/>
  <c r="C51" i="14" s="1"/>
  <c r="C53" i="14" s="1"/>
  <c r="C56" i="14" s="1"/>
  <c r="C59" i="14" s="1"/>
  <c r="Z47" i="7"/>
  <c r="Z47" i="5"/>
  <c r="Z47" i="4"/>
  <c r="P48" i="3"/>
  <c r="P51" i="3" s="1"/>
  <c r="P53" i="3" s="1"/>
  <c r="P56" i="3" s="1"/>
  <c r="P59" i="3" s="1"/>
  <c r="Z47" i="3"/>
  <c r="C48" i="2"/>
  <c r="C51" i="2" s="1"/>
  <c r="C53" i="2" s="1"/>
  <c r="C56" i="2" s="1"/>
  <c r="C59" i="2" s="1"/>
  <c r="F48" i="19"/>
  <c r="F51" i="19" s="1"/>
  <c r="F53" i="19" s="1"/>
  <c r="F56" i="19" s="1"/>
  <c r="F59" i="19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D48" i="14"/>
  <c r="D51" i="14" s="1"/>
  <c r="D53" i="14" s="1"/>
  <c r="D56" i="14" s="1"/>
  <c r="D59" i="14" s="1"/>
  <c r="C48" i="9"/>
  <c r="C51" i="9" s="1"/>
  <c r="C53" i="9" s="1"/>
  <c r="C56" i="9" s="1"/>
  <c r="C59" i="9" s="1"/>
  <c r="K48" i="9"/>
  <c r="K51" i="9" s="1"/>
  <c r="K53" i="9" s="1"/>
  <c r="K56" i="9" s="1"/>
  <c r="K59" i="9" s="1"/>
  <c r="P48" i="8"/>
  <c r="P51" i="8" s="1"/>
  <c r="P53" i="8" s="1"/>
  <c r="P56" i="8" s="1"/>
  <c r="P59" i="8" s="1"/>
  <c r="M48" i="6"/>
  <c r="M51" i="6" s="1"/>
  <c r="M53" i="6" s="1"/>
  <c r="M56" i="6" s="1"/>
  <c r="M59" i="6" s="1"/>
  <c r="U48" i="6"/>
  <c r="U51" i="6" s="1"/>
  <c r="U53" i="6" s="1"/>
  <c r="U56" i="6" s="1"/>
  <c r="U59" i="6" s="1"/>
  <c r="Y48" i="3"/>
  <c r="Y51" i="3" s="1"/>
  <c r="Y53" i="3" s="1"/>
  <c r="Y56" i="3" s="1"/>
  <c r="Y59" i="3" s="1"/>
  <c r="D48" i="18"/>
  <c r="D51" i="18" s="1"/>
  <c r="D53" i="18" s="1"/>
  <c r="D56" i="18" s="1"/>
  <c r="D59" i="18" s="1"/>
  <c r="T48" i="18"/>
  <c r="T51" i="18" s="1"/>
  <c r="T53" i="18" s="1"/>
  <c r="T56" i="18" s="1"/>
  <c r="T59" i="18" s="1"/>
  <c r="G48" i="13"/>
  <c r="G51" i="13" s="1"/>
  <c r="G53" i="13" s="1"/>
  <c r="G56" i="13" s="1"/>
  <c r="G59" i="13" s="1"/>
  <c r="F48" i="8"/>
  <c r="F51" i="8" s="1"/>
  <c r="F53" i="8" s="1"/>
  <c r="F56" i="8" s="1"/>
  <c r="F59" i="8" s="1"/>
  <c r="S48" i="1"/>
  <c r="S51" i="1" s="1"/>
  <c r="S53" i="1" s="1"/>
  <c r="S56" i="1" s="1"/>
  <c r="S59" i="1" s="1"/>
  <c r="AA48" i="1"/>
  <c r="AA51" i="1" s="1"/>
  <c r="AA53" i="1" s="1"/>
  <c r="AA56" i="1" s="1"/>
  <c r="AA59" i="1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X48" i="19"/>
  <c r="E48" i="14"/>
  <c r="E51" i="14" s="1"/>
  <c r="E53" i="14" s="1"/>
  <c r="E56" i="14" s="1"/>
  <c r="E59" i="14" s="1"/>
  <c r="E48" i="2"/>
  <c r="E51" i="2" s="1"/>
  <c r="E53" i="2" s="1"/>
  <c r="E56" i="2" s="1"/>
  <c r="E59" i="2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Z32" i="20"/>
  <c r="H48" i="20"/>
  <c r="H51" i="20" s="1"/>
  <c r="H53" i="20" s="1"/>
  <c r="H56" i="20" s="1"/>
  <c r="H59" i="20" s="1"/>
  <c r="X48" i="20"/>
  <c r="Z48" i="20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I48" i="19"/>
  <c r="I51" i="19" s="1"/>
  <c r="I53" i="19" s="1"/>
  <c r="I56" i="19" s="1"/>
  <c r="I59" i="19" s="1"/>
  <c r="Y48" i="19"/>
  <c r="Y51" i="19" s="1"/>
  <c r="Y53" i="19" s="1"/>
  <c r="Y56" i="19" s="1"/>
  <c r="Y59" i="19" s="1"/>
  <c r="Z32" i="18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Z47" i="6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AA48" i="19"/>
  <c r="AA51" i="19" s="1"/>
  <c r="AA53" i="19" s="1"/>
  <c r="AA56" i="19" s="1"/>
  <c r="AA59" i="19" s="1"/>
  <c r="R48" i="18"/>
  <c r="R51" i="18" s="1"/>
  <c r="R53" i="18" s="1"/>
  <c r="R56" i="18" s="1"/>
  <c r="R59" i="18" s="1"/>
  <c r="AA48" i="15"/>
  <c r="AA51" i="15" s="1"/>
  <c r="AA53" i="15" s="1"/>
  <c r="AA56" i="15" s="1"/>
  <c r="AA59" i="15" s="1"/>
  <c r="M48" i="13"/>
  <c r="M51" i="13" s="1"/>
  <c r="M53" i="13" s="1"/>
  <c r="M56" i="13" s="1"/>
  <c r="M59" i="13" s="1"/>
  <c r="G48" i="9"/>
  <c r="G51" i="9" s="1"/>
  <c r="G53" i="9" s="1"/>
  <c r="G56" i="9" s="1"/>
  <c r="G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X48" i="18"/>
  <c r="X51" i="18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E48" i="9"/>
  <c r="E51" i="9" s="1"/>
  <c r="E53" i="9" s="1"/>
  <c r="E56" i="9" s="1"/>
  <c r="E59" i="9" s="1"/>
  <c r="AA48" i="20"/>
  <c r="AA51" i="20" s="1"/>
  <c r="AA53" i="20" s="1"/>
  <c r="AA56" i="20" s="1"/>
  <c r="AA59" i="20" s="1"/>
  <c r="J48" i="20"/>
  <c r="J51" i="20" s="1"/>
  <c r="J53" i="20" s="1"/>
  <c r="J56" i="20" s="1"/>
  <c r="J59" i="20" s="1"/>
  <c r="Z47" i="20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Y48" i="18"/>
  <c r="Y51" i="18" s="1"/>
  <c r="Y53" i="18" s="1"/>
  <c r="Y56" i="18" s="1"/>
  <c r="Y59" i="18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N48" i="13"/>
  <c r="N51" i="13" s="1"/>
  <c r="N53" i="13" s="1"/>
  <c r="N56" i="13" s="1"/>
  <c r="N59" i="13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32" i="9"/>
  <c r="Z47" i="9"/>
  <c r="F48" i="7"/>
  <c r="F51" i="7" s="1"/>
  <c r="F53" i="7" s="1"/>
  <c r="F56" i="7" s="1"/>
  <c r="F59" i="7" s="1"/>
  <c r="V48" i="7"/>
  <c r="V51" i="7" s="1"/>
  <c r="V53" i="7" s="1"/>
  <c r="V56" i="7" s="1"/>
  <c r="V59" i="7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X51" i="20"/>
  <c r="Z48" i="1"/>
  <c r="X51" i="14"/>
  <c r="Z48" i="14"/>
  <c r="X51" i="1"/>
  <c r="X48" i="13"/>
  <c r="Y48" i="1"/>
  <c r="Y51" i="1" s="1"/>
  <c r="Y53" i="1" s="1"/>
  <c r="Y56" i="1" s="1"/>
  <c r="Y59" i="1" s="1"/>
  <c r="X51" i="16"/>
  <c r="Z48" i="16"/>
  <c r="Z47" i="12"/>
  <c r="X48" i="12"/>
  <c r="Z47" i="11"/>
  <c r="X48" i="11"/>
  <c r="Y48" i="12"/>
  <c r="Y51" i="12" s="1"/>
  <c r="Y53" i="12" s="1"/>
  <c r="Y56" i="12" s="1"/>
  <c r="Y59" i="12" s="1"/>
  <c r="Z32" i="12"/>
  <c r="Z48" i="15"/>
  <c r="X51" i="15"/>
  <c r="Z47" i="17"/>
  <c r="Y48" i="11"/>
  <c r="Y51" i="11" s="1"/>
  <c r="Y53" i="11" s="1"/>
  <c r="Y56" i="11" s="1"/>
  <c r="Y59" i="11" s="1"/>
  <c r="Z32" i="11"/>
  <c r="Z48" i="10"/>
  <c r="X51" i="10"/>
  <c r="Z32" i="15"/>
  <c r="Z32" i="16"/>
  <c r="Y48" i="10"/>
  <c r="Y51" i="10" s="1"/>
  <c r="Y53" i="10" s="1"/>
  <c r="Y56" i="10" s="1"/>
  <c r="Y59" i="10" s="1"/>
  <c r="Z47" i="10"/>
  <c r="Z48" i="7"/>
  <c r="X51" i="7"/>
  <c r="X48" i="9"/>
  <c r="X48" i="8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Z48" i="5"/>
  <c r="X51" i="5"/>
  <c r="Z32" i="7"/>
  <c r="X53" i="2"/>
  <c r="Y51" i="2"/>
  <c r="Y53" i="2" s="1"/>
  <c r="Y56" i="2" s="1"/>
  <c r="Y59" i="2" s="1"/>
  <c r="Z48" i="2"/>
  <c r="X51" i="3"/>
  <c r="X48" i="6"/>
  <c r="Z32" i="6"/>
  <c r="Y48" i="4"/>
  <c r="Y51" i="4" s="1"/>
  <c r="Y53" i="4" s="1"/>
  <c r="Y56" i="4" s="1"/>
  <c r="Y59" i="4" s="1"/>
  <c r="Z32" i="5"/>
  <c r="X51" i="4"/>
  <c r="Z48" i="19" l="1"/>
  <c r="X51" i="19"/>
  <c r="Z48" i="18"/>
  <c r="Z48" i="3"/>
  <c r="X51" i="17"/>
  <c r="Z48" i="17"/>
  <c r="X53" i="14"/>
  <c r="Z51" i="14"/>
  <c r="Z51" i="10"/>
  <c r="X53" i="10"/>
  <c r="Z51" i="2"/>
  <c r="Z51" i="5"/>
  <c r="X53" i="5"/>
  <c r="Z51" i="4"/>
  <c r="X53" i="4"/>
  <c r="Z48" i="8"/>
  <c r="X51" i="8"/>
  <c r="X51" i="9"/>
  <c r="Z48" i="9"/>
  <c r="Z48" i="4"/>
  <c r="Z48" i="13"/>
  <c r="X51" i="13"/>
  <c r="Z48" i="12"/>
  <c r="X51" i="12"/>
  <c r="Z51" i="1"/>
  <c r="X53" i="1"/>
  <c r="X53" i="16"/>
  <c r="Z51" i="16"/>
  <c r="Z53" i="2"/>
  <c r="X56" i="2"/>
  <c r="Z48" i="6"/>
  <c r="X51" i="6"/>
  <c r="Z51" i="7"/>
  <c r="X53" i="7"/>
  <c r="Z48" i="11"/>
  <c r="X51" i="11"/>
  <c r="Z51" i="20"/>
  <c r="X53" i="20"/>
  <c r="Z51" i="3"/>
  <c r="X53" i="3"/>
  <c r="X53" i="15"/>
  <c r="Z51" i="15"/>
  <c r="X53" i="18"/>
  <c r="Z51" i="18"/>
  <c r="Z51" i="17" l="1"/>
  <c r="X53" i="17"/>
  <c r="X53" i="19"/>
  <c r="Z51" i="19"/>
  <c r="Z53" i="7"/>
  <c r="X56" i="7"/>
  <c r="X53" i="9"/>
  <c r="Z51" i="9"/>
  <c r="X53" i="8"/>
  <c r="Z51" i="8"/>
  <c r="Z53" i="3"/>
  <c r="X56" i="3"/>
  <c r="Z51" i="12"/>
  <c r="X53" i="12"/>
  <c r="Z56" i="2"/>
  <c r="X59" i="2"/>
  <c r="Z59" i="2" s="1"/>
  <c r="Z53" i="4"/>
  <c r="X56" i="4"/>
  <c r="Z51" i="11"/>
  <c r="X53" i="11"/>
  <c r="X56" i="1"/>
  <c r="Z53" i="1"/>
  <c r="X56" i="15"/>
  <c r="Z53" i="15"/>
  <c r="Z51" i="6"/>
  <c r="X53" i="6"/>
  <c r="X56" i="20"/>
  <c r="Z53" i="20"/>
  <c r="X53" i="13"/>
  <c r="Z51" i="13"/>
  <c r="Z53" i="10"/>
  <c r="X56" i="10"/>
  <c r="Z53" i="18"/>
  <c r="X56" i="18"/>
  <c r="Z53" i="16"/>
  <c r="X56" i="16"/>
  <c r="Z53" i="5"/>
  <c r="X56" i="5"/>
  <c r="Z53" i="14"/>
  <c r="X56" i="14"/>
  <c r="Z53" i="19" l="1"/>
  <c r="X56" i="19"/>
  <c r="Z53" i="17"/>
  <c r="X56" i="17"/>
  <c r="Z56" i="3"/>
  <c r="X59" i="3"/>
  <c r="Z59" i="3" s="1"/>
  <c r="Z56" i="20"/>
  <c r="X59" i="20"/>
  <c r="Z59" i="20" s="1"/>
  <c r="Z56" i="16"/>
  <c r="X59" i="16"/>
  <c r="Z59" i="16" s="1"/>
  <c r="Z56" i="18"/>
  <c r="X59" i="18"/>
  <c r="Z59" i="18" s="1"/>
  <c r="Z56" i="10"/>
  <c r="X59" i="10"/>
  <c r="Z59" i="10" s="1"/>
  <c r="Z56" i="15"/>
  <c r="X59" i="15"/>
  <c r="Z59" i="15" s="1"/>
  <c r="X59" i="5"/>
  <c r="Z59" i="5" s="1"/>
  <c r="Z56" i="5"/>
  <c r="Z53" i="12"/>
  <c r="X56" i="12"/>
  <c r="Z56" i="7"/>
  <c r="X59" i="7"/>
  <c r="Z59" i="7" s="1"/>
  <c r="Z53" i="11"/>
  <c r="X56" i="11"/>
  <c r="X56" i="6"/>
  <c r="Z53" i="6"/>
  <c r="Z56" i="4"/>
  <c r="X59" i="4"/>
  <c r="Z59" i="4" s="1"/>
  <c r="X56" i="8"/>
  <c r="Z53" i="8"/>
  <c r="Z56" i="14"/>
  <c r="X59" i="14"/>
  <c r="Z59" i="14" s="1"/>
  <c r="Z53" i="9"/>
  <c r="X56" i="9"/>
  <c r="X56" i="13"/>
  <c r="Z53" i="13"/>
  <c r="Z56" i="1"/>
  <c r="X59" i="1"/>
  <c r="Z59" i="1" s="1"/>
  <c r="X59" i="19" l="1"/>
  <c r="Z59" i="19" s="1"/>
  <c r="Z56" i="19"/>
  <c r="Z56" i="17"/>
  <c r="X59" i="17"/>
  <c r="Z59" i="17" s="1"/>
  <c r="X59" i="13"/>
  <c r="Z59" i="13" s="1"/>
  <c r="Z56" i="13"/>
  <c r="Z56" i="12"/>
  <c r="X59" i="12"/>
  <c r="Z59" i="12" s="1"/>
  <c r="Z56" i="9"/>
  <c r="X59" i="9"/>
  <c r="Z59" i="9" s="1"/>
  <c r="Z56" i="6"/>
  <c r="X59" i="6"/>
  <c r="Z59" i="6" s="1"/>
  <c r="Z56" i="11"/>
  <c r="X59" i="11"/>
  <c r="Z59" i="11" s="1"/>
  <c r="X59" i="8"/>
  <c r="Z59" i="8" s="1"/>
  <c r="Z56" i="8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<sst xmlns="http://schemas.openxmlformats.org/spreadsheetml/2006/main" count="2900" uniqueCount="105">
  <si>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</si>
  <si>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</si>
  <si>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</si>
  <si>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</si>
  <si>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</si>
  <si>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</si>
  <si>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</si>
  <si>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</si>
  <si>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</si>
  <si>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</si>
  <si>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</si>
  <si>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</si>
  <si>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</si>
  <si>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</si>
  <si>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</si>
  <si>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</si>
  <si>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</si>
  <si>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</si>
  <si>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</si>
  <si>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</si>
  <si>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</si>
  <si>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</si>
  <si>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</si>
  <si>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</si>
  <si>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</si>
  <si>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</si>
  <si>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</si>
  <si>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</si>
  <si>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</si>
  <si>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</si>
  <si>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</si>
  <si>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</si>
  <si>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</si>
  <si>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</si>
  <si>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</si>
  <si>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</si>
  <si>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</si>
  <si>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</si>
  <si>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</si>
  <si>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</si>
  <si>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</si>
  <si>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</si>
  <si>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</si>
  <si>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</si>
  <si>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</si>
  <si>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</si>
  <si>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</si>
  <si>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</si>
  <si>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</si>
  <si>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</si>
  <si>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</si>
  <si>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</si>
  <si>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</si>
  <si>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</si>
  <si>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</si>
  <si>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</si>
  <si>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</si>
  <si>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</si>
  <si>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</si>
  <si>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</si>
  <si>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</si>
  <si>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</si>
  <si>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</si>
  <si>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</si>
  <si>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</si>
  <si>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</si>
  <si>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</si>
  <si>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</si>
  <si>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</si>
  <si>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</si>
  <si>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</si>
  <si>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</si>
  <si>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</si>
  <si>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</si>
  <si>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</si>
  <si>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</si>
  <si>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</si>
  <si>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</si>
  <si>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</si>
  <si>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</si>
  <si>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</si>
  <si>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</si>
  <si>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</si>
  <si>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</si>
  <si>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</si>
  <si>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Waste management                                   ) for 1st Quarter ended 30 September 2024 (Figures Finalised as at 2024/10/25)</t>
  </si>
  <si>
    <t>Gauteng: Mogale City (GT481) - Table C4 Quarterly Budgeted Financial Performance ( Waste management                                   ) for 1st Quarter ended 30 September 2024 (Figures Finalised as at 2024/10/25)</t>
  </si>
  <si>
    <t>Kwazulu-Natal: Msunduzi (KZN225) - Table C4 Quarterly Budgeted Financial Performance ( Waste management                                   ) for 1st Quarter ended 30 September 2024 (Figures Finalised as at 2024/10/25)</t>
  </si>
  <si>
    <t>Kwazulu-Natal: Newcastle (KZN252) - Table C4 Quarterly Budgeted Financial Performance ( Waste management                                   ) for 1st Quarter ended 30 September 2024 (Figures Finalised as at 2024/10/25)</t>
  </si>
  <si>
    <t>Kwazulu-Natal: uMhlathuze (KZN282) - Table C4 Quarterly Budgeted Financial Performance ( Waste management                                   ) for 1st Quarter ended 30 September 2024 (Figures Finalised as at 2024/10/25)</t>
  </si>
  <si>
    <t>Limpopo: Polokwane (LIM354) - Table C4 Quarterly Budgeted Financial Performance ( Waste management                                   ) for 1st Quarter ended 30 September 2024 (Figures Finalised as at 2024/10/25)</t>
  </si>
  <si>
    <t>Mpumalanga: Govan Mbeki (MP307) - Table C4 Quarterly Budgeted Financial Performance ( Waste management                                   ) for 1st Quarter ended 30 September 2024 (Figures Finalised as at 2024/10/25)</t>
  </si>
  <si>
    <t>Mpumalanga: Emalahleni (MP) (MP312) - Table C4 Quarterly Budgeted Financial Performance ( Waste management                                   ) for 1st Quarter ended 30 September 2024 (Figures Finalised as at 2024/10/25)</t>
  </si>
  <si>
    <t>Mpumalanga: Steve Tshwete (MP313) - Table C4 Quarterly Budgeted Financial Performance ( Waste management                                   ) for 1st Quarter ended 30 September 2024 (Figures Finalised as at 2024/10/25)</t>
  </si>
  <si>
    <t>Mpumalanga: City of Mbombela (MP326) - Table C4 Quarterly Budgeted Financial Performance ( Waste management                                   ) for 1st Quarter ended 30 September 2024 (Figures Finalised as at 2024/10/25)</t>
  </si>
  <si>
    <t>Northern Cape: Sol Plaatje (NC091) - Table C4 Quarterly Budgeted Financial Performance ( Waste management                                   ) for 1st Quarter ended 30 September 2024 (Figures Finalised as at 2024/10/25)</t>
  </si>
  <si>
    <t>North West: Madibeng (NW372) - Table C4 Quarterly Budgeted Financial Performance ( Waste management                                   ) for 1st Quarter ended 30 September 2024 (Figures Finalised as at 2024/10/25)</t>
  </si>
  <si>
    <t>North West: Rustenburg (NW373) - Table C4 Quarterly Budgeted Financial Performance ( Waste management                                   ) for 1st Quarter ended 30 September 2024 (Figures Finalised as at 2024/10/25)</t>
  </si>
  <si>
    <t>North West: City of Matlosana (NW403) - Table C4 Quarterly Budgeted Financial Performance ( Waste management                                   ) for 1st Quarter ended 30 September 2024 (Figures Finalised as at 2024/10/25)</t>
  </si>
  <si>
    <t>North West: J B Marks (NW405) - Table C4 Quarterly Budgeted Financial Performance ( Waste management                                   ) for 1st Quarter ended 30 September 2024 (Figures Finalised as at 2024/10/25)</t>
  </si>
  <si>
    <t>Western Cape: Drakenstein (WC023) - Table C4 Quarterly Budgeted Financial Performance ( Waste management                                   ) for 1st Quarter ended 30 September 2024 (Figures Finalised as at 2024/10/25)</t>
  </si>
  <si>
    <t>Western Cape: Stellenbosch (WC024) - Table C4 Quarterly Budgeted Financial Performance ( Waste management                                   ) for 1st Quarter ended 30 September 2024 (Figures Finalised as at 2024/10/25)</t>
  </si>
  <si>
    <t>Western Cape: George (WC044) - Table C4 Quarterly Budgeted Financial Performance ( Waste management                                   ) for 1st Quarter ended 30 September 2024 (Figures Finalised as at 2024/10/25)</t>
  </si>
  <si>
    <t>Summary - Table C4 Quarterly Budgeted Financial Performance ( Waste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</si>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</sst>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AF29" sqref="AF29:AF30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1847</v>
      </c>
      <c r="F6" s="22">
        <v>1847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462</v>
      </c>
      <c r="Y6" s="22">
        <v>-462</v>
      </c>
      <c r="Z6" s="23">
        <v>-100</v>
      </c>
      <c r="AA6" s="20">
        <v>1847</v>
      </c>
    </row>
    <row r="7" spans="1:27" ht="13.5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230920</v>
      </c>
      <c r="X7" s="22"/>
      <c r="Y7" s="22">
        <v>230920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>
        <v>-579038</v>
      </c>
      <c r="I8" s="22">
        <v>-715803</v>
      </c>
      <c r="J8" s="22">
        <v>-1294841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-1294841</v>
      </c>
      <c r="X8" s="22">
        <v>-22275</v>
      </c>
      <c r="Y8" s="22">
        <v>-1272566</v>
      </c>
      <c r="Z8" s="23">
        <v>5712.9786756453423</v>
      </c>
      <c r="AA8" s="20">
        <v>-89096</v>
      </c>
    </row>
    <row r="9" spans="1:27" ht="13.5" x14ac:dyDescent="0.25">
      <c r="A9" s="19" t="s">
        <v>37</v>
      </c>
      <c r="B9" s="15" t="s">
        <v>32</v>
      </c>
      <c r="C9" s="20">
        <v>2264381485</v>
      </c>
      <c r="D9" s="20"/>
      <c r="E9" s="21">
        <v>2827088707</v>
      </c>
      <c r="F9" s="22">
        <v>2827088707</v>
      </c>
      <c r="G9" s="22">
        <v>223587918</v>
      </c>
      <c r="H9" s="22">
        <v>228311039</v>
      </c>
      <c r="I9" s="22">
        <v>228836790</v>
      </c>
      <c r="J9" s="22">
        <v>680735747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680735747</v>
      </c>
      <c r="X9" s="22">
        <v>700488891</v>
      </c>
      <c r="Y9" s="22">
        <v>-19753144</v>
      </c>
      <c r="Z9" s="23">
        <v>-2.8199082460538265</v>
      </c>
      <c r="AA9" s="20">
        <v>2827088707</v>
      </c>
    </row>
    <row r="10" spans="1:27" ht="13.5" x14ac:dyDescent="0.25">
      <c r="A10" s="19" t="s">
        <v>38</v>
      </c>
      <c r="B10" s="15" t="s">
        <v>32</v>
      </c>
      <c r="C10" s="20">
        <v>1103371</v>
      </c>
      <c r="D10" s="20"/>
      <c r="E10" s="21">
        <v>1440164</v>
      </c>
      <c r="F10" s="22">
        <v>1440164</v>
      </c>
      <c r="G10" s="22">
        <v>195279</v>
      </c>
      <c r="H10" s="22">
        <v>227422</v>
      </c>
      <c r="I10" s="22">
        <v>143316</v>
      </c>
      <c r="J10" s="22">
        <v>566017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566017</v>
      </c>
      <c r="X10" s="22">
        <v>355416</v>
      </c>
      <c r="Y10" s="22">
        <v>210601</v>
      </c>
      <c r="Z10" s="23">
        <v>59.254788754586173</v>
      </c>
      <c r="AA10" s="20">
        <v>1440164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305618113</v>
      </c>
      <c r="D13" s="20"/>
      <c r="E13" s="21">
        <v>385116204</v>
      </c>
      <c r="F13" s="22">
        <v>385007394</v>
      </c>
      <c r="G13" s="22">
        <v>31284130</v>
      </c>
      <c r="H13" s="22">
        <v>30068966</v>
      </c>
      <c r="I13" s="22">
        <v>31991743</v>
      </c>
      <c r="J13" s="22">
        <v>93344839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93344839</v>
      </c>
      <c r="X13" s="22">
        <v>96454641</v>
      </c>
      <c r="Y13" s="22">
        <v>-3109802</v>
      </c>
      <c r="Z13" s="23">
        <v>-3.2241082106147698</v>
      </c>
      <c r="AA13" s="20">
        <v>385007394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325433</v>
      </c>
      <c r="D17" s="20"/>
      <c r="E17" s="21">
        <v>84914</v>
      </c>
      <c r="F17" s="22">
        <v>84914</v>
      </c>
      <c r="G17" s="22">
        <v>27560</v>
      </c>
      <c r="H17" s="22">
        <v>27560</v>
      </c>
      <c r="I17" s="22">
        <v>27560</v>
      </c>
      <c r="J17" s="22">
        <v>82680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82680</v>
      </c>
      <c r="X17" s="22">
        <v>21228</v>
      </c>
      <c r="Y17" s="22">
        <v>61452</v>
      </c>
      <c r="Z17" s="23">
        <v>289.48558507631435</v>
      </c>
      <c r="AA17" s="20">
        <v>84914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1359633</v>
      </c>
      <c r="D19" s="20"/>
      <c r="E19" s="21">
        <v>2225111</v>
      </c>
      <c r="F19" s="22">
        <v>2225111</v>
      </c>
      <c r="G19" s="22">
        <v>163319</v>
      </c>
      <c r="H19" s="22">
        <v>269765</v>
      </c>
      <c r="I19" s="22"/>
      <c r="J19" s="22">
        <v>433084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433084</v>
      </c>
      <c r="X19" s="22">
        <v>687938</v>
      </c>
      <c r="Y19" s="22">
        <v>-254854</v>
      </c>
      <c r="Z19" s="23">
        <v>-37.046071012213311</v>
      </c>
      <c r="AA19" s="20">
        <v>2225111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-9009944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1048854390</v>
      </c>
      <c r="D25" s="20"/>
      <c r="E25" s="21">
        <v>1119278966</v>
      </c>
      <c r="F25" s="22">
        <v>1119278966</v>
      </c>
      <c r="G25" s="22">
        <v>128263667</v>
      </c>
      <c r="H25" s="22">
        <v>263102775</v>
      </c>
      <c r="I25" s="22">
        <v>369294</v>
      </c>
      <c r="J25" s="22">
        <v>391735736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391735736</v>
      </c>
      <c r="X25" s="22">
        <v>317066350</v>
      </c>
      <c r="Y25" s="22">
        <v>74669386</v>
      </c>
      <c r="Z25" s="23">
        <v>23.550082183114039</v>
      </c>
      <c r="AA25" s="20">
        <v>1119278966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81016</v>
      </c>
      <c r="H26" s="22">
        <v>82884</v>
      </c>
      <c r="I26" s="22">
        <v>84262</v>
      </c>
      <c r="J26" s="22">
        <v>248162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248162</v>
      </c>
      <c r="X26" s="22"/>
      <c r="Y26" s="22">
        <v>248162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2894629</v>
      </c>
      <c r="D28" s="20"/>
      <c r="E28" s="21">
        <v>4417920</v>
      </c>
      <c r="F28" s="22">
        <v>4417920</v>
      </c>
      <c r="G28" s="22">
        <v>687628</v>
      </c>
      <c r="H28" s="22">
        <v>675931</v>
      </c>
      <c r="I28" s="22">
        <v>681063</v>
      </c>
      <c r="J28" s="22">
        <v>2044622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2044622</v>
      </c>
      <c r="X28" s="22">
        <v>1104480</v>
      </c>
      <c r="Y28" s="22">
        <v>940142</v>
      </c>
      <c r="Z28" s="23">
        <v>85.120780819933358</v>
      </c>
      <c r="AA28" s="20">
        <v>4417920</v>
      </c>
    </row>
    <row r="29" spans="1:27" ht="13.5" x14ac:dyDescent="0.25">
      <c r="A29" s="19" t="s">
        <v>55</v>
      </c>
      <c r="B29" s="15" t="s">
        <v>32</v>
      </c>
      <c r="C29" s="20">
        <v>7479019</v>
      </c>
      <c r="D29" s="20"/>
      <c r="E29" s="21">
        <v>4783949</v>
      </c>
      <c r="F29" s="22">
        <v>4783949</v>
      </c>
      <c r="G29" s="22">
        <v>4483</v>
      </c>
      <c r="H29" s="22">
        <v>69046</v>
      </c>
      <c r="I29" s="22">
        <v>35713</v>
      </c>
      <c r="J29" s="22">
        <v>109242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109242</v>
      </c>
      <c r="X29" s="22">
        <v>1195986</v>
      </c>
      <c r="Y29" s="22">
        <v>-1086744</v>
      </c>
      <c r="Z29" s="23">
        <v>-90.865946591348063</v>
      </c>
      <c r="AA29" s="20">
        <v>4783949</v>
      </c>
    </row>
    <row r="30" spans="1:27" ht="13.5" x14ac:dyDescent="0.25">
      <c r="A30" s="19" t="s">
        <v>56</v>
      </c>
      <c r="B30" s="15" t="s">
        <v>32</v>
      </c>
      <c r="C30" s="20">
        <v>6606295</v>
      </c>
      <c r="D30" s="20"/>
      <c r="E30" s="21">
        <v>4094300</v>
      </c>
      <c r="F30" s="22">
        <v>4094300</v>
      </c>
      <c r="G30" s="22">
        <v>341192</v>
      </c>
      <c r="H30" s="22">
        <v>341192</v>
      </c>
      <c r="I30" s="22">
        <v>341192</v>
      </c>
      <c r="J30" s="22">
        <v>1023576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1023576</v>
      </c>
      <c r="X30" s="22">
        <v>1023900</v>
      </c>
      <c r="Y30" s="22">
        <v>-324</v>
      </c>
      <c r="Z30" s="23">
        <v>-3.1643715206563137E-2</v>
      </c>
      <c r="AA30" s="20">
        <v>4094300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3641099353</v>
      </c>
      <c r="D32" s="29">
        <f t="shared" ref="D32:Y32" si="0">SUM(D6:D31)</f>
        <v>0</v>
      </c>
      <c r="E32" s="30">
        <f t="shared" si="0"/>
        <v>4348443086</v>
      </c>
      <c r="F32" s="31">
        <f t="shared" si="0"/>
        <v>4348334276</v>
      </c>
      <c r="G32" s="31">
        <f t="shared" si="0"/>
        <v>384710349</v>
      </c>
      <c r="H32" s="31">
        <f t="shared" si="0"/>
        <v>522678537</v>
      </c>
      <c r="I32" s="31">
        <f t="shared" si="0"/>
        <v>261870898</v>
      </c>
      <c r="J32" s="31">
        <f t="shared" si="0"/>
        <v>1169259784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1169259784</v>
      </c>
      <c r="X32" s="31">
        <f t="shared" si="0"/>
        <v>1118377017</v>
      </c>
      <c r="Y32" s="31">
        <f t="shared" si="0"/>
        <v>50882767</v>
      </c>
      <c r="Z32" s="32">
        <f>+IF(X32&lt;&gt;0,+(Y32/X32)*100,0)</f>
        <v>4.5496971259737542</v>
      </c>
      <c r="AA32" s="29">
        <f>SUM(AA6:AA31)</f>
        <v>4348334276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1154358265</v>
      </c>
      <c r="D34" s="20"/>
      <c r="E34" s="21">
        <v>1408423728</v>
      </c>
      <c r="F34" s="22">
        <v>1415164728</v>
      </c>
      <c r="G34" s="22">
        <v>100380022</v>
      </c>
      <c r="H34" s="22">
        <v>106702748</v>
      </c>
      <c r="I34" s="22">
        <v>111326452</v>
      </c>
      <c r="J34" s="22">
        <v>318409222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318409222</v>
      </c>
      <c r="X34" s="22">
        <v>350525180</v>
      </c>
      <c r="Y34" s="22">
        <v>-32115958</v>
      </c>
      <c r="Z34" s="23">
        <v>-9.1622399280987459</v>
      </c>
      <c r="AA34" s="20">
        <v>1415164728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107639540</v>
      </c>
      <c r="D37" s="20"/>
      <c r="E37" s="21">
        <v>119016540</v>
      </c>
      <c r="F37" s="22">
        <v>120827912</v>
      </c>
      <c r="G37" s="22">
        <v>3122729</v>
      </c>
      <c r="H37" s="22">
        <v>9655434</v>
      </c>
      <c r="I37" s="22">
        <v>10696617</v>
      </c>
      <c r="J37" s="22">
        <v>23474780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23474780</v>
      </c>
      <c r="X37" s="22">
        <v>27240043</v>
      </c>
      <c r="Y37" s="22">
        <v>-3765263</v>
      </c>
      <c r="Z37" s="23">
        <v>-13.822529575302065</v>
      </c>
      <c r="AA37" s="20">
        <v>120827912</v>
      </c>
    </row>
    <row r="38" spans="1:27" ht="13.5" x14ac:dyDescent="0.25">
      <c r="A38" s="19" t="s">
        <v>64</v>
      </c>
      <c r="B38" s="15" t="s">
        <v>32</v>
      </c>
      <c r="C38" s="20">
        <v>390208572</v>
      </c>
      <c r="D38" s="20"/>
      <c r="E38" s="21">
        <v>557991261</v>
      </c>
      <c r="F38" s="22">
        <v>557991261</v>
      </c>
      <c r="G38" s="22">
        <v>617587</v>
      </c>
      <c r="H38" s="22">
        <v>1838254</v>
      </c>
      <c r="I38" s="22">
        <v>39032983</v>
      </c>
      <c r="J38" s="22">
        <v>41488824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41488824</v>
      </c>
      <c r="X38" s="22">
        <v>136230357</v>
      </c>
      <c r="Y38" s="22">
        <v>-94741533</v>
      </c>
      <c r="Z38" s="23">
        <v>-69.545096325336658</v>
      </c>
      <c r="AA38" s="20">
        <v>557991261</v>
      </c>
    </row>
    <row r="39" spans="1:27" ht="13.5" x14ac:dyDescent="0.25">
      <c r="A39" s="19" t="s">
        <v>65</v>
      </c>
      <c r="B39" s="15" t="s">
        <v>32</v>
      </c>
      <c r="C39" s="20">
        <v>121978408</v>
      </c>
      <c r="D39" s="20"/>
      <c r="E39" s="21">
        <v>132213939</v>
      </c>
      <c r="F39" s="22">
        <v>132213939</v>
      </c>
      <c r="G39" s="22">
        <v>10446226</v>
      </c>
      <c r="H39" s="22">
        <v>15949333</v>
      </c>
      <c r="I39" s="22">
        <v>17780092</v>
      </c>
      <c r="J39" s="22">
        <v>44175651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44175651</v>
      </c>
      <c r="X39" s="22">
        <v>27413108</v>
      </c>
      <c r="Y39" s="22">
        <v>16762543</v>
      </c>
      <c r="Z39" s="23">
        <v>61.147911429816716</v>
      </c>
      <c r="AA39" s="20">
        <v>132213939</v>
      </c>
    </row>
    <row r="40" spans="1:27" ht="13.5" x14ac:dyDescent="0.25">
      <c r="A40" s="19" t="s">
        <v>40</v>
      </c>
      <c r="B40" s="15" t="s">
        <v>32</v>
      </c>
      <c r="C40" s="20">
        <v>90434609</v>
      </c>
      <c r="D40" s="20"/>
      <c r="E40" s="21">
        <v>34815352</v>
      </c>
      <c r="F40" s="22">
        <v>34815352</v>
      </c>
      <c r="G40" s="22">
        <v>46125</v>
      </c>
      <c r="H40" s="22">
        <v>1043276</v>
      </c>
      <c r="I40" s="22">
        <v>542582</v>
      </c>
      <c r="J40" s="22">
        <v>1631983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1631983</v>
      </c>
      <c r="X40" s="22">
        <v>603405</v>
      </c>
      <c r="Y40" s="22">
        <v>1028578</v>
      </c>
      <c r="Z40" s="23">
        <v>170.46229315302327</v>
      </c>
      <c r="AA40" s="20">
        <v>34815352</v>
      </c>
    </row>
    <row r="41" spans="1:27" ht="13.5" x14ac:dyDescent="0.25">
      <c r="A41" s="19" t="s">
        <v>66</v>
      </c>
      <c r="B41" s="15" t="s">
        <v>32</v>
      </c>
      <c r="C41" s="20">
        <v>586842679</v>
      </c>
      <c r="D41" s="20"/>
      <c r="E41" s="21">
        <v>584387920</v>
      </c>
      <c r="F41" s="22">
        <v>576526920</v>
      </c>
      <c r="G41" s="22">
        <v>13826997</v>
      </c>
      <c r="H41" s="22">
        <v>30397549</v>
      </c>
      <c r="I41" s="22">
        <v>49279433</v>
      </c>
      <c r="J41" s="22">
        <v>93503979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93503979</v>
      </c>
      <c r="X41" s="22">
        <v>143081678</v>
      </c>
      <c r="Y41" s="22">
        <v>-49577699</v>
      </c>
      <c r="Z41" s="23">
        <v>-34.649928413615619</v>
      </c>
      <c r="AA41" s="20">
        <v>576526920</v>
      </c>
    </row>
    <row r="42" spans="1:27" ht="13.5" x14ac:dyDescent="0.25">
      <c r="A42" s="19" t="s">
        <v>67</v>
      </c>
      <c r="B42" s="15" t="s">
        <v>32</v>
      </c>
      <c r="C42" s="20">
        <v>2394279</v>
      </c>
      <c r="D42" s="20"/>
      <c r="E42" s="21">
        <v>4795227</v>
      </c>
      <c r="F42" s="22">
        <v>4795227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1198806</v>
      </c>
      <c r="Y42" s="22">
        <v>-1198806</v>
      </c>
      <c r="Z42" s="23">
        <v>-100</v>
      </c>
      <c r="AA42" s="20">
        <v>4795227</v>
      </c>
    </row>
    <row r="43" spans="1:27" ht="13.5" x14ac:dyDescent="0.25">
      <c r="A43" s="19" t="s">
        <v>68</v>
      </c>
      <c r="B43" s="15" t="s">
        <v>32</v>
      </c>
      <c r="C43" s="20">
        <v>340229130</v>
      </c>
      <c r="D43" s="20"/>
      <c r="E43" s="21">
        <v>34643539</v>
      </c>
      <c r="F43" s="22">
        <v>34643539</v>
      </c>
      <c r="G43" s="22">
        <v>4296981</v>
      </c>
      <c r="H43" s="22">
        <v>2185622</v>
      </c>
      <c r="I43" s="22">
        <v>2038749</v>
      </c>
      <c r="J43" s="22">
        <v>8521352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8521352</v>
      </c>
      <c r="X43" s="22">
        <v>11395624</v>
      </c>
      <c r="Y43" s="22">
        <v>-2874272</v>
      </c>
      <c r="Z43" s="23">
        <v>-25.222594216867812</v>
      </c>
      <c r="AA43" s="20">
        <v>34643539</v>
      </c>
    </row>
    <row r="44" spans="1:27" ht="13.5" x14ac:dyDescent="0.25">
      <c r="A44" s="19" t="s">
        <v>69</v>
      </c>
      <c r="B44" s="15" t="s">
        <v>32</v>
      </c>
      <c r="C44" s="20">
        <v>174360523</v>
      </c>
      <c r="D44" s="20"/>
      <c r="E44" s="21">
        <v>186136071</v>
      </c>
      <c r="F44" s="22">
        <v>187206071</v>
      </c>
      <c r="G44" s="22">
        <v>7232089</v>
      </c>
      <c r="H44" s="22">
        <v>10863715</v>
      </c>
      <c r="I44" s="22">
        <v>10242874</v>
      </c>
      <c r="J44" s="22">
        <v>28338678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28338678</v>
      </c>
      <c r="X44" s="22">
        <v>45384116</v>
      </c>
      <c r="Y44" s="22">
        <v>-17045438</v>
      </c>
      <c r="Z44" s="23">
        <v>-37.558158012816648</v>
      </c>
      <c r="AA44" s="20">
        <v>187206071</v>
      </c>
    </row>
    <row r="45" spans="1:27" ht="13.5" x14ac:dyDescent="0.25">
      <c r="A45" s="19" t="s">
        <v>70</v>
      </c>
      <c r="B45" s="15" t="s">
        <v>32</v>
      </c>
      <c r="C45" s="20">
        <v>2301401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-8135979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2962611427</v>
      </c>
      <c r="D47" s="29">
        <f t="shared" ref="D47:Y47" si="1">SUM(D34:D46)</f>
        <v>0</v>
      </c>
      <c r="E47" s="30">
        <f t="shared" si="1"/>
        <v>3062423577</v>
      </c>
      <c r="F47" s="31">
        <f t="shared" si="1"/>
        <v>3064184949</v>
      </c>
      <c r="G47" s="31">
        <f t="shared" si="1"/>
        <v>139968756</v>
      </c>
      <c r="H47" s="31">
        <f t="shared" si="1"/>
        <v>178635931</v>
      </c>
      <c r="I47" s="31">
        <f t="shared" si="1"/>
        <v>240939782</v>
      </c>
      <c r="J47" s="31">
        <f t="shared" si="1"/>
        <v>559544469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559544469</v>
      </c>
      <c r="X47" s="31">
        <f t="shared" si="1"/>
        <v>743072317</v>
      </c>
      <c r="Y47" s="31">
        <f t="shared" si="1"/>
        <v>-183527848</v>
      </c>
      <c r="Z47" s="32">
        <f>+IF(X47&lt;&gt;0,+(Y47/X47)*100,0)</f>
        <v>-24.698517735252949</v>
      </c>
      <c r="AA47" s="29">
        <f>SUM(AA34:AA46)</f>
        <v>3064184949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678487926</v>
      </c>
      <c r="D48" s="39">
        <f t="shared" si="2"/>
        <v>0</v>
      </c>
      <c r="E48" s="40">
        <f t="shared" si="2"/>
        <v>1286019509</v>
      </c>
      <c r="F48" s="41">
        <f t="shared" si="2"/>
        <v>1284149327</v>
      </c>
      <c r="G48" s="41">
        <f t="shared" si="2"/>
        <v>244741593</v>
      </c>
      <c r="H48" s="41">
        <f t="shared" si="2"/>
        <v>344042606</v>
      </c>
      <c r="I48" s="41">
        <f t="shared" si="2"/>
        <v>20931116</v>
      </c>
      <c r="J48" s="41">
        <f t="shared" si="2"/>
        <v>609715315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609715315</v>
      </c>
      <c r="X48" s="41">
        <f t="shared" si="2"/>
        <v>375304700</v>
      </c>
      <c r="Y48" s="41">
        <f t="shared" si="2"/>
        <v>234410615</v>
      </c>
      <c r="Z48" s="42">
        <f>+IF(X48&lt;&gt;0,+(Y48/X48)*100,0)</f>
        <v>62.45874751901588</v>
      </c>
      <c r="AA48" s="39">
        <f>+AA32-AA47</f>
        <v>1284149327</v>
      </c>
    </row>
    <row r="49" spans="1:27" ht="25.5" x14ac:dyDescent="0.25">
      <c r="A49" s="43" t="s">
        <v>74</v>
      </c>
      <c r="B49" s="15" t="s">
        <v>32</v>
      </c>
      <c r="C49" s="20">
        <v>70827710</v>
      </c>
      <c r="D49" s="20"/>
      <c r="E49" s="21">
        <v>105763043</v>
      </c>
      <c r="F49" s="22">
        <v>105763043</v>
      </c>
      <c r="G49" s="22">
        <v>108569</v>
      </c>
      <c r="H49" s="22">
        <v>-108569</v>
      </c>
      <c r="I49" s="22">
        <v>4413421</v>
      </c>
      <c r="J49" s="22">
        <v>4413421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4413421</v>
      </c>
      <c r="X49" s="22">
        <v>27819411</v>
      </c>
      <c r="Y49" s="22">
        <v>-23405990</v>
      </c>
      <c r="Z49" s="23">
        <v>-84.135462105937464</v>
      </c>
      <c r="AA49" s="20">
        <v>105763043</v>
      </c>
    </row>
    <row r="50" spans="1:27" ht="13.5" x14ac:dyDescent="0.25">
      <c r="A50" s="43" t="s">
        <v>75</v>
      </c>
      <c r="B50" s="15" t="s">
        <v>32</v>
      </c>
      <c r="C50" s="44">
        <v>5136813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754452449</v>
      </c>
      <c r="D51" s="48">
        <f t="shared" si="3"/>
        <v>0</v>
      </c>
      <c r="E51" s="49">
        <f t="shared" si="3"/>
        <v>1391782552</v>
      </c>
      <c r="F51" s="50">
        <f t="shared" si="3"/>
        <v>1389912370</v>
      </c>
      <c r="G51" s="50">
        <f t="shared" si="3"/>
        <v>244850162</v>
      </c>
      <c r="H51" s="50">
        <f t="shared" si="3"/>
        <v>343934037</v>
      </c>
      <c r="I51" s="50">
        <f t="shared" si="3"/>
        <v>25344537</v>
      </c>
      <c r="J51" s="50">
        <f t="shared" si="3"/>
        <v>614128736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614128736</v>
      </c>
      <c r="X51" s="50">
        <f t="shared" si="3"/>
        <v>403124111</v>
      </c>
      <c r="Y51" s="50">
        <f t="shared" si="3"/>
        <v>211004625</v>
      </c>
      <c r="Z51" s="51">
        <f>+IF(X51&lt;&gt;0,+(Y51/X51)*100,0)</f>
        <v>52.342347987218261</v>
      </c>
      <c r="AA51" s="48">
        <f>SUM(AA48:AA50)</f>
        <v>1389912370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754452449</v>
      </c>
      <c r="D53" s="54">
        <f>+D51-D52</f>
        <v>0</v>
      </c>
      <c r="E53" s="55">
        <f t="shared" si="4"/>
        <v>1391782552</v>
      </c>
      <c r="F53" s="56">
        <f t="shared" si="4"/>
        <v>1389912370</v>
      </c>
      <c r="G53" s="56">
        <f t="shared" si="4"/>
        <v>244850162</v>
      </c>
      <c r="H53" s="56">
        <f t="shared" si="4"/>
        <v>343934037</v>
      </c>
      <c r="I53" s="56">
        <f t="shared" si="4"/>
        <v>25344537</v>
      </c>
      <c r="J53" s="56">
        <f t="shared" si="4"/>
        <v>614128736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614128736</v>
      </c>
      <c r="X53" s="56">
        <f t="shared" si="4"/>
        <v>403124111</v>
      </c>
      <c r="Y53" s="56">
        <f t="shared" si="4"/>
        <v>211004625</v>
      </c>
      <c r="Z53" s="57">
        <f>+IF(X53&lt;&gt;0,+(Y53/X53)*100,0)</f>
        <v>52.342347987218261</v>
      </c>
      <c r="AA53" s="54">
        <f>+AA51-AA52</f>
        <v>1389912370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754452449</v>
      </c>
      <c r="D56" s="48">
        <f>SUM(D53:D55)</f>
        <v>0</v>
      </c>
      <c r="E56" s="49">
        <f t="shared" si="5"/>
        <v>1391782552</v>
      </c>
      <c r="F56" s="50">
        <f t="shared" si="5"/>
        <v>1389912370</v>
      </c>
      <c r="G56" s="50">
        <f t="shared" si="5"/>
        <v>244850162</v>
      </c>
      <c r="H56" s="50">
        <f t="shared" si="5"/>
        <v>343934037</v>
      </c>
      <c r="I56" s="50">
        <f t="shared" si="5"/>
        <v>25344537</v>
      </c>
      <c r="J56" s="50">
        <f t="shared" si="5"/>
        <v>614128736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614128736</v>
      </c>
      <c r="X56" s="50">
        <f t="shared" si="5"/>
        <v>403124111</v>
      </c>
      <c r="Y56" s="50">
        <f t="shared" si="5"/>
        <v>211004625</v>
      </c>
      <c r="Z56" s="51">
        <f>+IF(X56&lt;&gt;0,+(Y56/X56)*100,0)</f>
        <v>52.342347987218261</v>
      </c>
      <c r="AA56" s="48">
        <f>SUM(AA53:AA55)</f>
        <v>1389912370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754452449</v>
      </c>
      <c r="D59" s="65">
        <f>SUM(D56:D58)</f>
        <v>0</v>
      </c>
      <c r="E59" s="66">
        <f t="shared" si="6"/>
        <v>1391782552</v>
      </c>
      <c r="F59" s="67">
        <f t="shared" si="6"/>
        <v>1389912370</v>
      </c>
      <c r="G59" s="67">
        <f t="shared" si="6"/>
        <v>244850162</v>
      </c>
      <c r="H59" s="67">
        <f t="shared" si="6"/>
        <v>343934037</v>
      </c>
      <c r="I59" s="67">
        <f t="shared" si="6"/>
        <v>25344537</v>
      </c>
      <c r="J59" s="67">
        <f t="shared" si="6"/>
        <v>614128736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614128736</v>
      </c>
      <c r="X59" s="67">
        <f t="shared" si="6"/>
        <v>403124111</v>
      </c>
      <c r="Y59" s="67">
        <f t="shared" si="6"/>
        <v>211004625</v>
      </c>
      <c r="Z59" s="68">
        <f>+IF(X59&lt;&gt;0,+(Y59/X59)*100,0)</f>
        <v>52.342347987218261</v>
      </c>
      <c r="AA59" s="65">
        <f>SUM(AA56:AA58)</f>
        <v>1389912370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24" sqref="AE24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133311513</v>
      </c>
      <c r="D9" s="20"/>
      <c r="E9" s="21">
        <v>153220960</v>
      </c>
      <c r="F9" s="22">
        <v>153220960</v>
      </c>
      <c r="G9" s="22">
        <v>13187920</v>
      </c>
      <c r="H9" s="22">
        <v>12698494</v>
      </c>
      <c r="I9" s="22">
        <v>12497800</v>
      </c>
      <c r="J9" s="22">
        <v>38384214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38384214</v>
      </c>
      <c r="X9" s="22">
        <v>38305239</v>
      </c>
      <c r="Y9" s="22">
        <v>78975</v>
      </c>
      <c r="Z9" s="23">
        <v>0.20617284231016025</v>
      </c>
      <c r="AA9" s="20">
        <v>153220960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66667488</v>
      </c>
      <c r="D13" s="20"/>
      <c r="E13" s="21">
        <v>40452515</v>
      </c>
      <c r="F13" s="22">
        <v>40452515</v>
      </c>
      <c r="G13" s="22">
        <v>5824454</v>
      </c>
      <c r="H13" s="22">
        <v>5924271</v>
      </c>
      <c r="I13" s="22">
        <v>5988492</v>
      </c>
      <c r="J13" s="22">
        <v>17737217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17737217</v>
      </c>
      <c r="X13" s="22">
        <v>10113126</v>
      </c>
      <c r="Y13" s="22">
        <v>7624091</v>
      </c>
      <c r="Z13" s="23">
        <v>75.388074864290232</v>
      </c>
      <c r="AA13" s="20">
        <v>40452515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199979001</v>
      </c>
      <c r="D32" s="29">
        <f t="shared" ref="D32:Y32" si="0">SUM(D6:D31)</f>
        <v>0</v>
      </c>
      <c r="E32" s="30">
        <f t="shared" si="0"/>
        <v>193673475</v>
      </c>
      <c r="F32" s="31">
        <f t="shared" si="0"/>
        <v>193673475</v>
      </c>
      <c r="G32" s="31">
        <f t="shared" si="0"/>
        <v>19012374</v>
      </c>
      <c r="H32" s="31">
        <f t="shared" si="0"/>
        <v>18622765</v>
      </c>
      <c r="I32" s="31">
        <f t="shared" si="0"/>
        <v>18486292</v>
      </c>
      <c r="J32" s="31">
        <f t="shared" si="0"/>
        <v>56121431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56121431</v>
      </c>
      <c r="X32" s="31">
        <f t="shared" si="0"/>
        <v>48418365</v>
      </c>
      <c r="Y32" s="31">
        <f t="shared" si="0"/>
        <v>7703066</v>
      </c>
      <c r="Z32" s="32">
        <f>+IF(X32&lt;&gt;0,+(Y32/X32)*100,0)</f>
        <v>15.909388927114742</v>
      </c>
      <c r="AA32" s="29">
        <f>SUM(AA6:AA31)</f>
        <v>193673475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77483216</v>
      </c>
      <c r="D34" s="20"/>
      <c r="E34" s="21">
        <v>92391109</v>
      </c>
      <c r="F34" s="22">
        <v>92391109</v>
      </c>
      <c r="G34" s="22">
        <v>8491086</v>
      </c>
      <c r="H34" s="22">
        <v>7837292</v>
      </c>
      <c r="I34" s="22">
        <v>8269217</v>
      </c>
      <c r="J34" s="22">
        <v>24597595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24597595</v>
      </c>
      <c r="X34" s="22">
        <v>23097819</v>
      </c>
      <c r="Y34" s="22">
        <v>1499776</v>
      </c>
      <c r="Z34" s="23">
        <v>6.4931498510746835</v>
      </c>
      <c r="AA34" s="20">
        <v>92391109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1659842</v>
      </c>
      <c r="D37" s="20"/>
      <c r="E37" s="21">
        <v>6360000</v>
      </c>
      <c r="F37" s="22">
        <v>6360000</v>
      </c>
      <c r="G37" s="22"/>
      <c r="H37" s="22">
        <v>-182700</v>
      </c>
      <c r="I37" s="22"/>
      <c r="J37" s="22">
        <v>-182700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-182700</v>
      </c>
      <c r="X37" s="22">
        <v>1590003</v>
      </c>
      <c r="Y37" s="22">
        <v>-1772703</v>
      </c>
      <c r="Z37" s="23">
        <v>-111.49054435746348</v>
      </c>
      <c r="AA37" s="20">
        <v>6360000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50751525</v>
      </c>
      <c r="F38" s="22">
        <v>50751525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12687882</v>
      </c>
      <c r="Y38" s="22">
        <v>-12687882</v>
      </c>
      <c r="Z38" s="23">
        <v>-100</v>
      </c>
      <c r="AA38" s="20">
        <v>50751525</v>
      </c>
    </row>
    <row r="39" spans="1:27" ht="13.5" x14ac:dyDescent="0.25">
      <c r="A39" s="19" t="s">
        <v>65</v>
      </c>
      <c r="B39" s="15" t="s">
        <v>32</v>
      </c>
      <c r="C39" s="20">
        <v>35436777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14194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106262448</v>
      </c>
      <c r="D43" s="20"/>
      <c r="E43" s="21"/>
      <c r="F43" s="22"/>
      <c r="G43" s="22"/>
      <c r="H43" s="22">
        <v>9348</v>
      </c>
      <c r="I43" s="22">
        <v>235631</v>
      </c>
      <c r="J43" s="22">
        <v>244979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244979</v>
      </c>
      <c r="X43" s="22"/>
      <c r="Y43" s="22">
        <v>244979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20817148</v>
      </c>
      <c r="D44" s="20"/>
      <c r="E44" s="21">
        <v>33284010</v>
      </c>
      <c r="F44" s="22">
        <v>33284010</v>
      </c>
      <c r="G44" s="22">
        <v>471355</v>
      </c>
      <c r="H44" s="22">
        <v>853772</v>
      </c>
      <c r="I44" s="22">
        <v>146756</v>
      </c>
      <c r="J44" s="22">
        <v>1471883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1471883</v>
      </c>
      <c r="X44" s="22">
        <v>8321013</v>
      </c>
      <c r="Y44" s="22">
        <v>-6849130</v>
      </c>
      <c r="Z44" s="23">
        <v>-82.311252247773197</v>
      </c>
      <c r="AA44" s="20">
        <v>33284010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241673625</v>
      </c>
      <c r="D47" s="29">
        <f t="shared" ref="D47:Y47" si="1">SUM(D34:D46)</f>
        <v>0</v>
      </c>
      <c r="E47" s="30">
        <f t="shared" si="1"/>
        <v>182786644</v>
      </c>
      <c r="F47" s="31">
        <f t="shared" si="1"/>
        <v>182786644</v>
      </c>
      <c r="G47" s="31">
        <f t="shared" si="1"/>
        <v>8962441</v>
      </c>
      <c r="H47" s="31">
        <f t="shared" si="1"/>
        <v>8517712</v>
      </c>
      <c r="I47" s="31">
        <f t="shared" si="1"/>
        <v>8651604</v>
      </c>
      <c r="J47" s="31">
        <f t="shared" si="1"/>
        <v>26131757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26131757</v>
      </c>
      <c r="X47" s="31">
        <f t="shared" si="1"/>
        <v>45696717</v>
      </c>
      <c r="Y47" s="31">
        <f t="shared" si="1"/>
        <v>-19564960</v>
      </c>
      <c r="Z47" s="32">
        <f>+IF(X47&lt;&gt;0,+(Y47/X47)*100,0)</f>
        <v>-42.814804398311587</v>
      </c>
      <c r="AA47" s="29">
        <f>SUM(AA34:AA46)</f>
        <v>182786644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-41694624</v>
      </c>
      <c r="D48" s="39">
        <f t="shared" si="2"/>
        <v>0</v>
      </c>
      <c r="E48" s="40">
        <f t="shared" si="2"/>
        <v>10886831</v>
      </c>
      <c r="F48" s="41">
        <f t="shared" si="2"/>
        <v>10886831</v>
      </c>
      <c r="G48" s="41">
        <f t="shared" si="2"/>
        <v>10049933</v>
      </c>
      <c r="H48" s="41">
        <f t="shared" si="2"/>
        <v>10105053</v>
      </c>
      <c r="I48" s="41">
        <f t="shared" si="2"/>
        <v>9834688</v>
      </c>
      <c r="J48" s="41">
        <f t="shared" si="2"/>
        <v>29989674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29989674</v>
      </c>
      <c r="X48" s="41">
        <f t="shared" si="2"/>
        <v>2721648</v>
      </c>
      <c r="Y48" s="41">
        <f t="shared" si="2"/>
        <v>27268026</v>
      </c>
      <c r="Z48" s="42">
        <f>+IF(X48&lt;&gt;0,+(Y48/X48)*100,0)</f>
        <v>1001.8939260330505</v>
      </c>
      <c r="AA48" s="39">
        <f>+AA32-AA47</f>
        <v>10886831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-41694624</v>
      </c>
      <c r="D51" s="48">
        <f t="shared" si="3"/>
        <v>0</v>
      </c>
      <c r="E51" s="49">
        <f t="shared" si="3"/>
        <v>10886831</v>
      </c>
      <c r="F51" s="50">
        <f t="shared" si="3"/>
        <v>10886831</v>
      </c>
      <c r="G51" s="50">
        <f t="shared" si="3"/>
        <v>10049933</v>
      </c>
      <c r="H51" s="50">
        <f t="shared" si="3"/>
        <v>10105053</v>
      </c>
      <c r="I51" s="50">
        <f t="shared" si="3"/>
        <v>9834688</v>
      </c>
      <c r="J51" s="50">
        <f t="shared" si="3"/>
        <v>29989674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29989674</v>
      </c>
      <c r="X51" s="50">
        <f t="shared" si="3"/>
        <v>2721648</v>
      </c>
      <c r="Y51" s="50">
        <f t="shared" si="3"/>
        <v>27268026</v>
      </c>
      <c r="Z51" s="51">
        <f>+IF(X51&lt;&gt;0,+(Y51/X51)*100,0)</f>
        <v>1001.8939260330505</v>
      </c>
      <c r="AA51" s="48">
        <f>SUM(AA48:AA50)</f>
        <v>10886831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-41694624</v>
      </c>
      <c r="D53" s="54">
        <f>+D51-D52</f>
        <v>0</v>
      </c>
      <c r="E53" s="55">
        <f t="shared" si="4"/>
        <v>10886831</v>
      </c>
      <c r="F53" s="56">
        <f t="shared" si="4"/>
        <v>10886831</v>
      </c>
      <c r="G53" s="56">
        <f t="shared" si="4"/>
        <v>10049933</v>
      </c>
      <c r="H53" s="56">
        <f t="shared" si="4"/>
        <v>10105053</v>
      </c>
      <c r="I53" s="56">
        <f t="shared" si="4"/>
        <v>9834688</v>
      </c>
      <c r="J53" s="56">
        <f t="shared" si="4"/>
        <v>29989674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29989674</v>
      </c>
      <c r="X53" s="56">
        <f t="shared" si="4"/>
        <v>2721648</v>
      </c>
      <c r="Y53" s="56">
        <f t="shared" si="4"/>
        <v>27268026</v>
      </c>
      <c r="Z53" s="57">
        <f>+IF(X53&lt;&gt;0,+(Y53/X53)*100,0)</f>
        <v>1001.8939260330505</v>
      </c>
      <c r="AA53" s="54">
        <f>+AA51-AA52</f>
        <v>10886831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-41694624</v>
      </c>
      <c r="D56" s="48">
        <f>SUM(D53:D55)</f>
        <v>0</v>
      </c>
      <c r="E56" s="49">
        <f t="shared" si="5"/>
        <v>10886831</v>
      </c>
      <c r="F56" s="50">
        <f t="shared" si="5"/>
        <v>10886831</v>
      </c>
      <c r="G56" s="50">
        <f t="shared" si="5"/>
        <v>10049933</v>
      </c>
      <c r="H56" s="50">
        <f t="shared" si="5"/>
        <v>10105053</v>
      </c>
      <c r="I56" s="50">
        <f t="shared" si="5"/>
        <v>9834688</v>
      </c>
      <c r="J56" s="50">
        <f t="shared" si="5"/>
        <v>29989674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29989674</v>
      </c>
      <c r="X56" s="50">
        <f t="shared" si="5"/>
        <v>2721648</v>
      </c>
      <c r="Y56" s="50">
        <f t="shared" si="5"/>
        <v>27268026</v>
      </c>
      <c r="Z56" s="51">
        <f>+IF(X56&lt;&gt;0,+(Y56/X56)*100,0)</f>
        <v>1001.8939260330505</v>
      </c>
      <c r="AA56" s="48">
        <f>SUM(AA53:AA55)</f>
        <v>10886831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-41694624</v>
      </c>
      <c r="D59" s="65">
        <f>SUM(D56:D58)</f>
        <v>0</v>
      </c>
      <c r="E59" s="66">
        <f t="shared" si="6"/>
        <v>10886831</v>
      </c>
      <c r="F59" s="67">
        <f t="shared" si="6"/>
        <v>10886831</v>
      </c>
      <c r="G59" s="67">
        <f t="shared" si="6"/>
        <v>10049933</v>
      </c>
      <c r="H59" s="67">
        <f t="shared" si="6"/>
        <v>10105053</v>
      </c>
      <c r="I59" s="67">
        <f t="shared" si="6"/>
        <v>9834688</v>
      </c>
      <c r="J59" s="67">
        <f t="shared" si="6"/>
        <v>29989674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29989674</v>
      </c>
      <c r="X59" s="67">
        <f t="shared" si="6"/>
        <v>2721648</v>
      </c>
      <c r="Y59" s="67">
        <f t="shared" si="6"/>
        <v>27268026</v>
      </c>
      <c r="Z59" s="68">
        <f>+IF(X59&lt;&gt;0,+(Y59/X59)*100,0)</f>
        <v>1001.8939260330505</v>
      </c>
      <c r="AA59" s="65">
        <f>SUM(AA56:AA58)</f>
        <v>10886831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192946373</v>
      </c>
      <c r="D9" s="20"/>
      <c r="E9" s="21">
        <v>229623757</v>
      </c>
      <c r="F9" s="22">
        <v>229623757</v>
      </c>
      <c r="G9" s="22">
        <v>16877718</v>
      </c>
      <c r="H9" s="22">
        <v>16798615</v>
      </c>
      <c r="I9" s="22">
        <v>16868489</v>
      </c>
      <c r="J9" s="22">
        <v>50544822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50544822</v>
      </c>
      <c r="X9" s="22">
        <v>57405936</v>
      </c>
      <c r="Y9" s="22">
        <v>-6861114</v>
      </c>
      <c r="Z9" s="23">
        <v>-11.951924274869414</v>
      </c>
      <c r="AA9" s="20">
        <v>229623757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8091658</v>
      </c>
      <c r="D13" s="20"/>
      <c r="E13" s="21">
        <v>8315697</v>
      </c>
      <c r="F13" s="22">
        <v>8315697</v>
      </c>
      <c r="G13" s="22">
        <v>682418</v>
      </c>
      <c r="H13" s="22">
        <v>677893</v>
      </c>
      <c r="I13" s="22">
        <v>684995</v>
      </c>
      <c r="J13" s="22">
        <v>2045306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2045306</v>
      </c>
      <c r="X13" s="22">
        <v>2078922</v>
      </c>
      <c r="Y13" s="22">
        <v>-33616</v>
      </c>
      <c r="Z13" s="23">
        <v>-1.6169918832933605</v>
      </c>
      <c r="AA13" s="20">
        <v>8315697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198314380</v>
      </c>
      <c r="D25" s="20"/>
      <c r="E25" s="21">
        <v>207833470</v>
      </c>
      <c r="F25" s="22">
        <v>207833470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51958365</v>
      </c>
      <c r="Y25" s="22">
        <v>-51958365</v>
      </c>
      <c r="Z25" s="23">
        <v>-100</v>
      </c>
      <c r="AA25" s="20">
        <v>207833470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6147626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405500037</v>
      </c>
      <c r="D32" s="29">
        <f t="shared" ref="D32:Y32" si="0">SUM(D6:D31)</f>
        <v>0</v>
      </c>
      <c r="E32" s="30">
        <f t="shared" si="0"/>
        <v>445772924</v>
      </c>
      <c r="F32" s="31">
        <f t="shared" si="0"/>
        <v>445772924</v>
      </c>
      <c r="G32" s="31">
        <f t="shared" si="0"/>
        <v>17560136</v>
      </c>
      <c r="H32" s="31">
        <f t="shared" si="0"/>
        <v>17476508</v>
      </c>
      <c r="I32" s="31">
        <f t="shared" si="0"/>
        <v>17553484</v>
      </c>
      <c r="J32" s="31">
        <f t="shared" si="0"/>
        <v>52590128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52590128</v>
      </c>
      <c r="X32" s="31">
        <f t="shared" si="0"/>
        <v>111443223</v>
      </c>
      <c r="Y32" s="31">
        <f t="shared" si="0"/>
        <v>-58853095</v>
      </c>
      <c r="Z32" s="32">
        <f>+IF(X32&lt;&gt;0,+(Y32/X32)*100,0)</f>
        <v>-52.809936230936181</v>
      </c>
      <c r="AA32" s="29">
        <f>SUM(AA6:AA31)</f>
        <v>445772924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82507487</v>
      </c>
      <c r="D34" s="20"/>
      <c r="E34" s="21">
        <v>94966984</v>
      </c>
      <c r="F34" s="22">
        <v>94966984</v>
      </c>
      <c r="G34" s="22">
        <v>7003248</v>
      </c>
      <c r="H34" s="22">
        <v>6507395</v>
      </c>
      <c r="I34" s="22">
        <v>7425725</v>
      </c>
      <c r="J34" s="22">
        <v>20936368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20936368</v>
      </c>
      <c r="X34" s="22">
        <v>23741814</v>
      </c>
      <c r="Y34" s="22">
        <v>-2805446</v>
      </c>
      <c r="Z34" s="23">
        <v>-11.816477039201805</v>
      </c>
      <c r="AA34" s="20">
        <v>94966984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328551</v>
      </c>
      <c r="D37" s="20"/>
      <c r="E37" s="21">
        <v>3666290</v>
      </c>
      <c r="F37" s="22">
        <v>3666290</v>
      </c>
      <c r="G37" s="22">
        <v>21225</v>
      </c>
      <c r="H37" s="22"/>
      <c r="I37" s="22"/>
      <c r="J37" s="22">
        <v>21225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21225</v>
      </c>
      <c r="X37" s="22">
        <v>916578</v>
      </c>
      <c r="Y37" s="22">
        <v>-895353</v>
      </c>
      <c r="Z37" s="23">
        <v>-97.684321465276284</v>
      </c>
      <c r="AA37" s="20">
        <v>3666290</v>
      </c>
    </row>
    <row r="38" spans="1:27" ht="13.5" x14ac:dyDescent="0.25">
      <c r="A38" s="19" t="s">
        <v>64</v>
      </c>
      <c r="B38" s="15" t="s">
        <v>32</v>
      </c>
      <c r="C38" s="20">
        <v>140221843</v>
      </c>
      <c r="D38" s="20"/>
      <c r="E38" s="21">
        <v>81814356</v>
      </c>
      <c r="F38" s="22">
        <v>81814356</v>
      </c>
      <c r="G38" s="22"/>
      <c r="H38" s="22"/>
      <c r="I38" s="22">
        <v>35055461</v>
      </c>
      <c r="J38" s="22">
        <v>35055461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35055461</v>
      </c>
      <c r="X38" s="22">
        <v>20453589</v>
      </c>
      <c r="Y38" s="22">
        <v>14601872</v>
      </c>
      <c r="Z38" s="23">
        <v>71.390267986708835</v>
      </c>
      <c r="AA38" s="20">
        <v>81814356</v>
      </c>
    </row>
    <row r="39" spans="1:27" ht="13.5" x14ac:dyDescent="0.25">
      <c r="A39" s="19" t="s">
        <v>65</v>
      </c>
      <c r="B39" s="15" t="s">
        <v>32</v>
      </c>
      <c r="C39" s="20">
        <v>9227854</v>
      </c>
      <c r="D39" s="20"/>
      <c r="E39" s="21">
        <v>6703155</v>
      </c>
      <c r="F39" s="22">
        <v>6703155</v>
      </c>
      <c r="G39" s="22"/>
      <c r="H39" s="22"/>
      <c r="I39" s="22">
        <v>819664</v>
      </c>
      <c r="J39" s="22">
        <v>819664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819664</v>
      </c>
      <c r="X39" s="22">
        <v>1675803</v>
      </c>
      <c r="Y39" s="22">
        <v>-856139</v>
      </c>
      <c r="Z39" s="23">
        <v>-51.088284243434344</v>
      </c>
      <c r="AA39" s="20">
        <v>6703155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4953304</v>
      </c>
      <c r="D41" s="20"/>
      <c r="E41" s="21">
        <v>22000000</v>
      </c>
      <c r="F41" s="22">
        <v>22000000</v>
      </c>
      <c r="G41" s="22"/>
      <c r="H41" s="22">
        <v>420848</v>
      </c>
      <c r="I41" s="22">
        <v>-2116</v>
      </c>
      <c r="J41" s="22">
        <v>418732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418732</v>
      </c>
      <c r="X41" s="22">
        <v>5500005</v>
      </c>
      <c r="Y41" s="22">
        <v>-5081273</v>
      </c>
      <c r="Z41" s="23">
        <v>-92.386697830274699</v>
      </c>
      <c r="AA41" s="20">
        <v>22000000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8230368</v>
      </c>
      <c r="D44" s="20"/>
      <c r="E44" s="21">
        <v>661726</v>
      </c>
      <c r="F44" s="22">
        <v>661726</v>
      </c>
      <c r="G44" s="22">
        <v>58117</v>
      </c>
      <c r="H44" s="22">
        <v>53278</v>
      </c>
      <c r="I44" s="22">
        <v>952013</v>
      </c>
      <c r="J44" s="22">
        <v>1063408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1063408</v>
      </c>
      <c r="X44" s="22">
        <v>165438</v>
      </c>
      <c r="Y44" s="22">
        <v>897970</v>
      </c>
      <c r="Z44" s="23">
        <v>542.78339921904285</v>
      </c>
      <c r="AA44" s="20">
        <v>661726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245469407</v>
      </c>
      <c r="D47" s="29">
        <f t="shared" ref="D47:Y47" si="1">SUM(D34:D46)</f>
        <v>0</v>
      </c>
      <c r="E47" s="30">
        <f t="shared" si="1"/>
        <v>209812511</v>
      </c>
      <c r="F47" s="31">
        <f t="shared" si="1"/>
        <v>209812511</v>
      </c>
      <c r="G47" s="31">
        <f t="shared" si="1"/>
        <v>7082590</v>
      </c>
      <c r="H47" s="31">
        <f t="shared" si="1"/>
        <v>6981521</v>
      </c>
      <c r="I47" s="31">
        <f t="shared" si="1"/>
        <v>44250747</v>
      </c>
      <c r="J47" s="31">
        <f t="shared" si="1"/>
        <v>58314858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58314858</v>
      </c>
      <c r="X47" s="31">
        <f t="shared" si="1"/>
        <v>52453227</v>
      </c>
      <c r="Y47" s="31">
        <f t="shared" si="1"/>
        <v>5861631</v>
      </c>
      <c r="Z47" s="32">
        <f>+IF(X47&lt;&gt;0,+(Y47/X47)*100,0)</f>
        <v>11.174967366640761</v>
      </c>
      <c r="AA47" s="29">
        <f>SUM(AA34:AA46)</f>
        <v>209812511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160030630</v>
      </c>
      <c r="D48" s="39">
        <f t="shared" si="2"/>
        <v>0</v>
      </c>
      <c r="E48" s="40">
        <f t="shared" si="2"/>
        <v>235960413</v>
      </c>
      <c r="F48" s="41">
        <f t="shared" si="2"/>
        <v>235960413</v>
      </c>
      <c r="G48" s="41">
        <f t="shared" si="2"/>
        <v>10477546</v>
      </c>
      <c r="H48" s="41">
        <f t="shared" si="2"/>
        <v>10494987</v>
      </c>
      <c r="I48" s="41">
        <f t="shared" si="2"/>
        <v>-26697263</v>
      </c>
      <c r="J48" s="41">
        <f t="shared" si="2"/>
        <v>-5724730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-5724730</v>
      </c>
      <c r="X48" s="41">
        <f t="shared" si="2"/>
        <v>58989996</v>
      </c>
      <c r="Y48" s="41">
        <f t="shared" si="2"/>
        <v>-64714726</v>
      </c>
      <c r="Z48" s="42">
        <f>+IF(X48&lt;&gt;0,+(Y48/X48)*100,0)</f>
        <v>-109.70457770500613</v>
      </c>
      <c r="AA48" s="39">
        <f>+AA32-AA47</f>
        <v>235960413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160030630</v>
      </c>
      <c r="D51" s="48">
        <f t="shared" si="3"/>
        <v>0</v>
      </c>
      <c r="E51" s="49">
        <f t="shared" si="3"/>
        <v>235960413</v>
      </c>
      <c r="F51" s="50">
        <f t="shared" si="3"/>
        <v>235960413</v>
      </c>
      <c r="G51" s="50">
        <f t="shared" si="3"/>
        <v>10477546</v>
      </c>
      <c r="H51" s="50">
        <f t="shared" si="3"/>
        <v>10494987</v>
      </c>
      <c r="I51" s="50">
        <f t="shared" si="3"/>
        <v>-26697263</v>
      </c>
      <c r="J51" s="50">
        <f t="shared" si="3"/>
        <v>-5724730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-5724730</v>
      </c>
      <c r="X51" s="50">
        <f t="shared" si="3"/>
        <v>58989996</v>
      </c>
      <c r="Y51" s="50">
        <f t="shared" si="3"/>
        <v>-64714726</v>
      </c>
      <c r="Z51" s="51">
        <f>+IF(X51&lt;&gt;0,+(Y51/X51)*100,0)</f>
        <v>-109.70457770500613</v>
      </c>
      <c r="AA51" s="48">
        <f>SUM(AA48:AA50)</f>
        <v>235960413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160030630</v>
      </c>
      <c r="D53" s="54">
        <f>+D51-D52</f>
        <v>0</v>
      </c>
      <c r="E53" s="55">
        <f t="shared" si="4"/>
        <v>235960413</v>
      </c>
      <c r="F53" s="56">
        <f t="shared" si="4"/>
        <v>235960413</v>
      </c>
      <c r="G53" s="56">
        <f t="shared" si="4"/>
        <v>10477546</v>
      </c>
      <c r="H53" s="56">
        <f t="shared" si="4"/>
        <v>10494987</v>
      </c>
      <c r="I53" s="56">
        <f t="shared" si="4"/>
        <v>-26697263</v>
      </c>
      <c r="J53" s="56">
        <f t="shared" si="4"/>
        <v>-5724730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-5724730</v>
      </c>
      <c r="X53" s="56">
        <f t="shared" si="4"/>
        <v>58989996</v>
      </c>
      <c r="Y53" s="56">
        <f t="shared" si="4"/>
        <v>-64714726</v>
      </c>
      <c r="Z53" s="57">
        <f>+IF(X53&lt;&gt;0,+(Y53/X53)*100,0)</f>
        <v>-109.70457770500613</v>
      </c>
      <c r="AA53" s="54">
        <f>+AA51-AA52</f>
        <v>235960413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160030630</v>
      </c>
      <c r="D56" s="48">
        <f>SUM(D53:D55)</f>
        <v>0</v>
      </c>
      <c r="E56" s="49">
        <f t="shared" si="5"/>
        <v>235960413</v>
      </c>
      <c r="F56" s="50">
        <f t="shared" si="5"/>
        <v>235960413</v>
      </c>
      <c r="G56" s="50">
        <f t="shared" si="5"/>
        <v>10477546</v>
      </c>
      <c r="H56" s="50">
        <f t="shared" si="5"/>
        <v>10494987</v>
      </c>
      <c r="I56" s="50">
        <f t="shared" si="5"/>
        <v>-26697263</v>
      </c>
      <c r="J56" s="50">
        <f t="shared" si="5"/>
        <v>-5724730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-5724730</v>
      </c>
      <c r="X56" s="50">
        <f t="shared" si="5"/>
        <v>58989996</v>
      </c>
      <c r="Y56" s="50">
        <f t="shared" si="5"/>
        <v>-64714726</v>
      </c>
      <c r="Z56" s="51">
        <f>+IF(X56&lt;&gt;0,+(Y56/X56)*100,0)</f>
        <v>-109.70457770500613</v>
      </c>
      <c r="AA56" s="48">
        <f>SUM(AA53:AA55)</f>
        <v>235960413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160030630</v>
      </c>
      <c r="D59" s="65">
        <f>SUM(D56:D58)</f>
        <v>0</v>
      </c>
      <c r="E59" s="66">
        <f t="shared" si="6"/>
        <v>235960413</v>
      </c>
      <c r="F59" s="67">
        <f t="shared" si="6"/>
        <v>235960413</v>
      </c>
      <c r="G59" s="67">
        <f t="shared" si="6"/>
        <v>10477546</v>
      </c>
      <c r="H59" s="67">
        <f t="shared" si="6"/>
        <v>10494987</v>
      </c>
      <c r="I59" s="67">
        <f t="shared" si="6"/>
        <v>-26697263</v>
      </c>
      <c r="J59" s="67">
        <f t="shared" si="6"/>
        <v>-5724730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-5724730</v>
      </c>
      <c r="X59" s="67">
        <f t="shared" si="6"/>
        <v>58989996</v>
      </c>
      <c r="Y59" s="67">
        <f t="shared" si="6"/>
        <v>-64714726</v>
      </c>
      <c r="Z59" s="68">
        <f>+IF(X59&lt;&gt;0,+(Y59/X59)*100,0)</f>
        <v>-109.70457770500613</v>
      </c>
      <c r="AA59" s="65">
        <f>SUM(AA56:AA58)</f>
        <v>235960413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-783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-195</v>
      </c>
      <c r="Y6" s="22">
        <v>195</v>
      </c>
      <c r="Z6" s="23">
        <v>-100</v>
      </c>
      <c r="AA6" s="20">
        <v>-783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-22275</v>
      </c>
      <c r="Y8" s="22">
        <v>22275</v>
      </c>
      <c r="Z8" s="23">
        <v>-100</v>
      </c>
      <c r="AA8" s="20">
        <v>-89096</v>
      </c>
    </row>
    <row r="9" spans="1:27" ht="13.5" x14ac:dyDescent="0.25">
      <c r="A9" s="19" t="s">
        <v>37</v>
      </c>
      <c r="B9" s="15" t="s">
        <v>32</v>
      </c>
      <c r="C9" s="20">
        <v>153306765</v>
      </c>
      <c r="D9" s="20"/>
      <c r="E9" s="21">
        <v>145880134</v>
      </c>
      <c r="F9" s="22">
        <v>145880134</v>
      </c>
      <c r="G9" s="22"/>
      <c r="H9" s="22">
        <v>13605412</v>
      </c>
      <c r="I9" s="22">
        <v>13522754</v>
      </c>
      <c r="J9" s="22">
        <v>27128166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27128166</v>
      </c>
      <c r="X9" s="22">
        <v>36470034</v>
      </c>
      <c r="Y9" s="22">
        <v>-9341868</v>
      </c>
      <c r="Z9" s="23">
        <v>-25.61518862307614</v>
      </c>
      <c r="AA9" s="20">
        <v>145880134</v>
      </c>
    </row>
    <row r="10" spans="1:27" ht="13.5" x14ac:dyDescent="0.25">
      <c r="A10" s="19" t="s">
        <v>38</v>
      </c>
      <c r="B10" s="15" t="s">
        <v>32</v>
      </c>
      <c r="C10" s="20">
        <v>471977</v>
      </c>
      <c r="D10" s="20"/>
      <c r="E10" s="21">
        <v>14669</v>
      </c>
      <c r="F10" s="22">
        <v>14669</v>
      </c>
      <c r="G10" s="22"/>
      <c r="H10" s="22">
        <v>158300</v>
      </c>
      <c r="I10" s="22">
        <v>91916</v>
      </c>
      <c r="J10" s="22">
        <v>250216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250216</v>
      </c>
      <c r="X10" s="22">
        <v>3666</v>
      </c>
      <c r="Y10" s="22">
        <v>246550</v>
      </c>
      <c r="Z10" s="23">
        <v>6725.3136933988008</v>
      </c>
      <c r="AA10" s="20">
        <v>14669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-9009944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170355340</v>
      </c>
      <c r="D25" s="20"/>
      <c r="E25" s="21">
        <v>182877433</v>
      </c>
      <c r="F25" s="22">
        <v>182877433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45719358</v>
      </c>
      <c r="Y25" s="22">
        <v>-45719358</v>
      </c>
      <c r="Z25" s="23">
        <v>-100</v>
      </c>
      <c r="AA25" s="20">
        <v>182877433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315068051</v>
      </c>
      <c r="D32" s="29">
        <f t="shared" ref="D32:Y32" si="0">SUM(D6:D31)</f>
        <v>0</v>
      </c>
      <c r="E32" s="30">
        <f t="shared" si="0"/>
        <v>328682357</v>
      </c>
      <c r="F32" s="31">
        <f t="shared" si="0"/>
        <v>328682357</v>
      </c>
      <c r="G32" s="31">
        <f t="shared" si="0"/>
        <v>0</v>
      </c>
      <c r="H32" s="31">
        <f t="shared" si="0"/>
        <v>13763712</v>
      </c>
      <c r="I32" s="31">
        <f t="shared" si="0"/>
        <v>13614670</v>
      </c>
      <c r="J32" s="31">
        <f t="shared" si="0"/>
        <v>27378382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27378382</v>
      </c>
      <c r="X32" s="31">
        <f t="shared" si="0"/>
        <v>82170588</v>
      </c>
      <c r="Y32" s="31">
        <f t="shared" si="0"/>
        <v>-54792206</v>
      </c>
      <c r="Z32" s="32">
        <f>+IF(X32&lt;&gt;0,+(Y32/X32)*100,0)</f>
        <v>-66.681044073823585</v>
      </c>
      <c r="AA32" s="29">
        <f>SUM(AA6:AA31)</f>
        <v>328682357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51850936</v>
      </c>
      <c r="D34" s="20"/>
      <c r="E34" s="21">
        <v>56549225</v>
      </c>
      <c r="F34" s="22">
        <v>56549225</v>
      </c>
      <c r="G34" s="22"/>
      <c r="H34" s="22">
        <v>2941050</v>
      </c>
      <c r="I34" s="22">
        <v>3751554</v>
      </c>
      <c r="J34" s="22">
        <v>6692604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6692604</v>
      </c>
      <c r="X34" s="22">
        <v>14137326</v>
      </c>
      <c r="Y34" s="22">
        <v>-7444722</v>
      </c>
      <c r="Z34" s="23">
        <v>-52.660043349074634</v>
      </c>
      <c r="AA34" s="20">
        <v>56549225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268171</v>
      </c>
      <c r="D37" s="20"/>
      <c r="E37" s="21">
        <v>141026</v>
      </c>
      <c r="F37" s="22">
        <v>141026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35259</v>
      </c>
      <c r="Y37" s="22">
        <v>-35259</v>
      </c>
      <c r="Z37" s="23">
        <v>-100</v>
      </c>
      <c r="AA37" s="20">
        <v>141026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14262034</v>
      </c>
      <c r="F38" s="22">
        <v>14262034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3565509</v>
      </c>
      <c r="Y38" s="22">
        <v>-3565509</v>
      </c>
      <c r="Z38" s="23">
        <v>-100</v>
      </c>
      <c r="AA38" s="20">
        <v>14262034</v>
      </c>
    </row>
    <row r="39" spans="1:27" ht="13.5" x14ac:dyDescent="0.25">
      <c r="A39" s="19" t="s">
        <v>65</v>
      </c>
      <c r="B39" s="15" t="s">
        <v>32</v>
      </c>
      <c r="C39" s="20">
        <v>1073837</v>
      </c>
      <c r="D39" s="20"/>
      <c r="E39" s="21">
        <v>4548193</v>
      </c>
      <c r="F39" s="22">
        <v>4548193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1137045</v>
      </c>
      <c r="Y39" s="22">
        <v>-1137045</v>
      </c>
      <c r="Z39" s="23">
        <v>-100</v>
      </c>
      <c r="AA39" s="20">
        <v>4548193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39586549</v>
      </c>
      <c r="D41" s="20"/>
      <c r="E41" s="21">
        <v>43336512</v>
      </c>
      <c r="F41" s="22">
        <v>43336512</v>
      </c>
      <c r="G41" s="22"/>
      <c r="H41" s="22">
        <v>4403708</v>
      </c>
      <c r="I41" s="22">
        <v>4584874</v>
      </c>
      <c r="J41" s="22">
        <v>8988582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8988582</v>
      </c>
      <c r="X41" s="22">
        <v>10834128</v>
      </c>
      <c r="Y41" s="22">
        <v>-1845546</v>
      </c>
      <c r="Z41" s="23">
        <v>-17.034559680299143</v>
      </c>
      <c r="AA41" s="20">
        <v>43336512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13065335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25195057</v>
      </c>
      <c r="D44" s="20"/>
      <c r="E44" s="21">
        <v>7745352</v>
      </c>
      <c r="F44" s="22">
        <v>7745352</v>
      </c>
      <c r="G44" s="22"/>
      <c r="H44" s="22">
        <v>577785</v>
      </c>
      <c r="I44" s="22">
        <v>1341246</v>
      </c>
      <c r="J44" s="22">
        <v>1919031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1919031</v>
      </c>
      <c r="X44" s="22">
        <v>1936347</v>
      </c>
      <c r="Y44" s="22">
        <v>-17316</v>
      </c>
      <c r="Z44" s="23">
        <v>-0.89426120421597988</v>
      </c>
      <c r="AA44" s="20">
        <v>7745352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131039885</v>
      </c>
      <c r="D47" s="29">
        <f t="shared" ref="D47:Y47" si="1">SUM(D34:D46)</f>
        <v>0</v>
      </c>
      <c r="E47" s="30">
        <f t="shared" si="1"/>
        <v>126582342</v>
      </c>
      <c r="F47" s="31">
        <f t="shared" si="1"/>
        <v>126582342</v>
      </c>
      <c r="G47" s="31">
        <f t="shared" si="1"/>
        <v>0</v>
      </c>
      <c r="H47" s="31">
        <f t="shared" si="1"/>
        <v>7922543</v>
      </c>
      <c r="I47" s="31">
        <f t="shared" si="1"/>
        <v>9677674</v>
      </c>
      <c r="J47" s="31">
        <f t="shared" si="1"/>
        <v>17600217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17600217</v>
      </c>
      <c r="X47" s="31">
        <f t="shared" si="1"/>
        <v>31645614</v>
      </c>
      <c r="Y47" s="31">
        <f t="shared" si="1"/>
        <v>-14045397</v>
      </c>
      <c r="Z47" s="32">
        <f>+IF(X47&lt;&gt;0,+(Y47/X47)*100,0)</f>
        <v>-44.383392276730675</v>
      </c>
      <c r="AA47" s="29">
        <f>SUM(AA34:AA46)</f>
        <v>126582342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184028166</v>
      </c>
      <c r="D48" s="39">
        <f t="shared" si="2"/>
        <v>0</v>
      </c>
      <c r="E48" s="40">
        <f t="shared" si="2"/>
        <v>202100015</v>
      </c>
      <c r="F48" s="41">
        <f t="shared" si="2"/>
        <v>202100015</v>
      </c>
      <c r="G48" s="41">
        <f t="shared" si="2"/>
        <v>0</v>
      </c>
      <c r="H48" s="41">
        <f t="shared" si="2"/>
        <v>5841169</v>
      </c>
      <c r="I48" s="41">
        <f t="shared" si="2"/>
        <v>3936996</v>
      </c>
      <c r="J48" s="41">
        <f t="shared" si="2"/>
        <v>9778165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9778165</v>
      </c>
      <c r="X48" s="41">
        <f t="shared" si="2"/>
        <v>50524974</v>
      </c>
      <c r="Y48" s="41">
        <f t="shared" si="2"/>
        <v>-40746809</v>
      </c>
      <c r="Z48" s="42">
        <f>+IF(X48&lt;&gt;0,+(Y48/X48)*100,0)</f>
        <v>-80.646867824216997</v>
      </c>
      <c r="AA48" s="39">
        <f>+AA32-AA47</f>
        <v>202100015</v>
      </c>
    </row>
    <row r="49" spans="1:27" ht="25.5" x14ac:dyDescent="0.25">
      <c r="A49" s="43" t="s">
        <v>74</v>
      </c>
      <c r="B49" s="15" t="s">
        <v>32</v>
      </c>
      <c r="C49" s="20">
        <v>13507395</v>
      </c>
      <c r="D49" s="20"/>
      <c r="E49" s="21">
        <v>35000000</v>
      </c>
      <c r="F49" s="22">
        <v>35000000</v>
      </c>
      <c r="G49" s="22"/>
      <c r="H49" s="22"/>
      <c r="I49" s="22">
        <v>4208535</v>
      </c>
      <c r="J49" s="22">
        <v>4208535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4208535</v>
      </c>
      <c r="X49" s="22">
        <v>8750001</v>
      </c>
      <c r="Y49" s="22">
        <v>-4541466</v>
      </c>
      <c r="Z49" s="23">
        <v>-51.902462639718564</v>
      </c>
      <c r="AA49" s="20">
        <v>35000000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197535561</v>
      </c>
      <c r="D51" s="48">
        <f t="shared" si="3"/>
        <v>0</v>
      </c>
      <c r="E51" s="49">
        <f t="shared" si="3"/>
        <v>237100015</v>
      </c>
      <c r="F51" s="50">
        <f t="shared" si="3"/>
        <v>237100015</v>
      </c>
      <c r="G51" s="50">
        <f t="shared" si="3"/>
        <v>0</v>
      </c>
      <c r="H51" s="50">
        <f t="shared" si="3"/>
        <v>5841169</v>
      </c>
      <c r="I51" s="50">
        <f t="shared" si="3"/>
        <v>8145531</v>
      </c>
      <c r="J51" s="50">
        <f t="shared" si="3"/>
        <v>13986700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13986700</v>
      </c>
      <c r="X51" s="50">
        <f t="shared" si="3"/>
        <v>59274975</v>
      </c>
      <c r="Y51" s="50">
        <f t="shared" si="3"/>
        <v>-45288275</v>
      </c>
      <c r="Z51" s="51">
        <f>+IF(X51&lt;&gt;0,+(Y51/X51)*100,0)</f>
        <v>-76.403701562084166</v>
      </c>
      <c r="AA51" s="48">
        <f>SUM(AA48:AA50)</f>
        <v>237100015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197535561</v>
      </c>
      <c r="D53" s="54">
        <f>+D51-D52</f>
        <v>0</v>
      </c>
      <c r="E53" s="55">
        <f t="shared" si="4"/>
        <v>237100015</v>
      </c>
      <c r="F53" s="56">
        <f t="shared" si="4"/>
        <v>237100015</v>
      </c>
      <c r="G53" s="56">
        <f t="shared" si="4"/>
        <v>0</v>
      </c>
      <c r="H53" s="56">
        <f t="shared" si="4"/>
        <v>5841169</v>
      </c>
      <c r="I53" s="56">
        <f t="shared" si="4"/>
        <v>8145531</v>
      </c>
      <c r="J53" s="56">
        <f t="shared" si="4"/>
        <v>13986700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13986700</v>
      </c>
      <c r="X53" s="56">
        <f t="shared" si="4"/>
        <v>59274975</v>
      </c>
      <c r="Y53" s="56">
        <f t="shared" si="4"/>
        <v>-45288275</v>
      </c>
      <c r="Z53" s="57">
        <f>+IF(X53&lt;&gt;0,+(Y53/X53)*100,0)</f>
        <v>-76.403701562084166</v>
      </c>
      <c r="AA53" s="54">
        <f>+AA51-AA52</f>
        <v>237100015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197535561</v>
      </c>
      <c r="D56" s="48">
        <f>SUM(D53:D55)</f>
        <v>0</v>
      </c>
      <c r="E56" s="49">
        <f t="shared" si="5"/>
        <v>237100015</v>
      </c>
      <c r="F56" s="50">
        <f t="shared" si="5"/>
        <v>237100015</v>
      </c>
      <c r="G56" s="50">
        <f t="shared" si="5"/>
        <v>0</v>
      </c>
      <c r="H56" s="50">
        <f t="shared" si="5"/>
        <v>5841169</v>
      </c>
      <c r="I56" s="50">
        <f t="shared" si="5"/>
        <v>8145531</v>
      </c>
      <c r="J56" s="50">
        <f t="shared" si="5"/>
        <v>13986700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13986700</v>
      </c>
      <c r="X56" s="50">
        <f t="shared" si="5"/>
        <v>59274975</v>
      </c>
      <c r="Y56" s="50">
        <f t="shared" si="5"/>
        <v>-45288275</v>
      </c>
      <c r="Z56" s="51">
        <f>+IF(X56&lt;&gt;0,+(Y56/X56)*100,0)</f>
        <v>-76.403701562084166</v>
      </c>
      <c r="AA56" s="48">
        <f>SUM(AA53:AA55)</f>
        <v>237100015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197535561</v>
      </c>
      <c r="D59" s="65">
        <f>SUM(D56:D58)</f>
        <v>0</v>
      </c>
      <c r="E59" s="66">
        <f t="shared" si="6"/>
        <v>237100015</v>
      </c>
      <c r="F59" s="67">
        <f t="shared" si="6"/>
        <v>237100015</v>
      </c>
      <c r="G59" s="67">
        <f t="shared" si="6"/>
        <v>0</v>
      </c>
      <c r="H59" s="67">
        <f t="shared" si="6"/>
        <v>5841169</v>
      </c>
      <c r="I59" s="67">
        <f t="shared" si="6"/>
        <v>8145531</v>
      </c>
      <c r="J59" s="67">
        <f t="shared" si="6"/>
        <v>13986700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13986700</v>
      </c>
      <c r="X59" s="67">
        <f t="shared" si="6"/>
        <v>59274975</v>
      </c>
      <c r="Y59" s="67">
        <f t="shared" si="6"/>
        <v>-45288275</v>
      </c>
      <c r="Z59" s="68">
        <f>+IF(X59&lt;&gt;0,+(Y59/X59)*100,0)</f>
        <v>-76.403701562084166</v>
      </c>
      <c r="AA59" s="65">
        <f>SUM(AA56:AA58)</f>
        <v>237100015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657</v>
      </c>
      <c r="Y6" s="22">
        <v>-657</v>
      </c>
      <c r="Z6" s="23">
        <v>-100</v>
      </c>
      <c r="AA6" s="20">
        <v>2630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-1294841</v>
      </c>
      <c r="X8" s="22"/>
      <c r="Y8" s="22">
        <v>-1294841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155390777</v>
      </c>
      <c r="F9" s="22">
        <v>155390777</v>
      </c>
      <c r="G9" s="22">
        <v>11318904</v>
      </c>
      <c r="H9" s="22">
        <v>12289440</v>
      </c>
      <c r="I9" s="22">
        <v>12349960</v>
      </c>
      <c r="J9" s="22">
        <v>35958304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35958304</v>
      </c>
      <c r="X9" s="22">
        <v>38847696</v>
      </c>
      <c r="Y9" s="22">
        <v>-2889392</v>
      </c>
      <c r="Z9" s="23">
        <v>-7.4377435408267205</v>
      </c>
      <c r="AA9" s="20">
        <v>155390777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704</v>
      </c>
      <c r="F10" s="22">
        <v>704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177</v>
      </c>
      <c r="Y10" s="22">
        <v>-177</v>
      </c>
      <c r="Z10" s="23">
        <v>-100</v>
      </c>
      <c r="AA10" s="20">
        <v>704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13585976</v>
      </c>
      <c r="F13" s="22">
        <v>13585976</v>
      </c>
      <c r="G13" s="22">
        <v>1502310</v>
      </c>
      <c r="H13" s="22">
        <v>205396</v>
      </c>
      <c r="I13" s="22">
        <v>1731032</v>
      </c>
      <c r="J13" s="22">
        <v>3438738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3438738</v>
      </c>
      <c r="X13" s="22">
        <v>3396495</v>
      </c>
      <c r="Y13" s="22">
        <v>42243</v>
      </c>
      <c r="Z13" s="23">
        <v>1.2437233088816559</v>
      </c>
      <c r="AA13" s="20">
        <v>13585976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12194068</v>
      </c>
      <c r="H25" s="22"/>
      <c r="I25" s="22"/>
      <c r="J25" s="22">
        <v>12194068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12194068</v>
      </c>
      <c r="X25" s="22"/>
      <c r="Y25" s="22">
        <v>12194068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168980087</v>
      </c>
      <c r="F32" s="31">
        <f t="shared" si="0"/>
        <v>168980087</v>
      </c>
      <c r="G32" s="31">
        <f t="shared" si="0"/>
        <v>25015282</v>
      </c>
      <c r="H32" s="31">
        <f t="shared" si="0"/>
        <v>11915798</v>
      </c>
      <c r="I32" s="31">
        <f t="shared" si="0"/>
        <v>13365189</v>
      </c>
      <c r="J32" s="31">
        <f t="shared" si="0"/>
        <v>50296269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50296269</v>
      </c>
      <c r="X32" s="31">
        <f t="shared" si="0"/>
        <v>42245025</v>
      </c>
      <c r="Y32" s="31">
        <f t="shared" si="0"/>
        <v>8051244</v>
      </c>
      <c r="Z32" s="32">
        <f>+IF(X32&lt;&gt;0,+(Y32/X32)*100,0)</f>
        <v>19.058442976421482</v>
      </c>
      <c r="AA32" s="29">
        <f>SUM(AA6:AA31)</f>
        <v>168980087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100529132</v>
      </c>
      <c r="F34" s="22">
        <v>100529132</v>
      </c>
      <c r="G34" s="22">
        <v>7687324</v>
      </c>
      <c r="H34" s="22">
        <v>7338138</v>
      </c>
      <c r="I34" s="22">
        <v>8471613</v>
      </c>
      <c r="J34" s="22">
        <v>23497075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23497075</v>
      </c>
      <c r="X34" s="22">
        <v>25132713</v>
      </c>
      <c r="Y34" s="22">
        <v>-1635638</v>
      </c>
      <c r="Z34" s="23">
        <v>-6.5080041299162579</v>
      </c>
      <c r="AA34" s="20">
        <v>100529132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2031500</v>
      </c>
      <c r="F37" s="22">
        <v>2031500</v>
      </c>
      <c r="G37" s="22">
        <v>103352</v>
      </c>
      <c r="H37" s="22">
        <v>268782</v>
      </c>
      <c r="I37" s="22">
        <v>129863</v>
      </c>
      <c r="J37" s="22">
        <v>501997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501997</v>
      </c>
      <c r="X37" s="22">
        <v>507873</v>
      </c>
      <c r="Y37" s="22">
        <v>-5876</v>
      </c>
      <c r="Z37" s="23">
        <v>-1.156982158925558</v>
      </c>
      <c r="AA37" s="20">
        <v>2031500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4020908</v>
      </c>
      <c r="F39" s="22">
        <v>4020908</v>
      </c>
      <c r="G39" s="22">
        <v>412772</v>
      </c>
      <c r="H39" s="22">
        <v>412287</v>
      </c>
      <c r="I39" s="22">
        <v>399225</v>
      </c>
      <c r="J39" s="22">
        <v>1224284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1224284</v>
      </c>
      <c r="X39" s="22">
        <v>1005231</v>
      </c>
      <c r="Y39" s="22">
        <v>219053</v>
      </c>
      <c r="Z39" s="23">
        <v>21.791309659172867</v>
      </c>
      <c r="AA39" s="20">
        <v>4020908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2157165</v>
      </c>
      <c r="F40" s="22">
        <v>2157165</v>
      </c>
      <c r="G40" s="22">
        <v>17006</v>
      </c>
      <c r="H40" s="22">
        <v>16765</v>
      </c>
      <c r="I40" s="22">
        <v>16224</v>
      </c>
      <c r="J40" s="22">
        <v>49995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49995</v>
      </c>
      <c r="X40" s="22">
        <v>539292</v>
      </c>
      <c r="Y40" s="22">
        <v>-489297</v>
      </c>
      <c r="Z40" s="23">
        <v>-90.729512026879689</v>
      </c>
      <c r="AA40" s="20">
        <v>2157165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9403500</v>
      </c>
      <c r="F41" s="22">
        <v>9403500</v>
      </c>
      <c r="G41" s="22">
        <v>108163</v>
      </c>
      <c r="H41" s="22">
        <v>-236867</v>
      </c>
      <c r="I41" s="22">
        <v>776866</v>
      </c>
      <c r="J41" s="22">
        <v>648162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648162</v>
      </c>
      <c r="X41" s="22">
        <v>2350878</v>
      </c>
      <c r="Y41" s="22">
        <v>-1702716</v>
      </c>
      <c r="Z41" s="23">
        <v>-72.42893931543874</v>
      </c>
      <c r="AA41" s="20">
        <v>9403500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6837400</v>
      </c>
      <c r="F44" s="22">
        <v>6837400</v>
      </c>
      <c r="G44" s="22">
        <v>1768874</v>
      </c>
      <c r="H44" s="22">
        <v>-1132419</v>
      </c>
      <c r="I44" s="22">
        <v>128101</v>
      </c>
      <c r="J44" s="22">
        <v>764556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764556</v>
      </c>
      <c r="X44" s="22">
        <v>1709349</v>
      </c>
      <c r="Y44" s="22">
        <v>-944793</v>
      </c>
      <c r="Z44" s="23">
        <v>-55.27209481504363</v>
      </c>
      <c r="AA44" s="20">
        <v>6837400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124979605</v>
      </c>
      <c r="F47" s="31">
        <f t="shared" si="1"/>
        <v>124979605</v>
      </c>
      <c r="G47" s="31">
        <f t="shared" si="1"/>
        <v>10097491</v>
      </c>
      <c r="H47" s="31">
        <f t="shared" si="1"/>
        <v>6666686</v>
      </c>
      <c r="I47" s="31">
        <f t="shared" si="1"/>
        <v>9921892</v>
      </c>
      <c r="J47" s="31">
        <f t="shared" si="1"/>
        <v>26686069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26686069</v>
      </c>
      <c r="X47" s="31">
        <f t="shared" si="1"/>
        <v>31245336</v>
      </c>
      <c r="Y47" s="31">
        <f t="shared" si="1"/>
        <v>-4559267</v>
      </c>
      <c r="Z47" s="32">
        <f>+IF(X47&lt;&gt;0,+(Y47/X47)*100,0)</f>
        <v>-14.591832201772451</v>
      </c>
      <c r="AA47" s="29">
        <f>SUM(AA34:AA46)</f>
        <v>124979605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44000482</v>
      </c>
      <c r="F48" s="41">
        <f t="shared" si="2"/>
        <v>44000482</v>
      </c>
      <c r="G48" s="41">
        <f t="shared" si="2"/>
        <v>14917791</v>
      </c>
      <c r="H48" s="41">
        <f t="shared" si="2"/>
        <v>5249112</v>
      </c>
      <c r="I48" s="41">
        <f t="shared" si="2"/>
        <v>3443297</v>
      </c>
      <c r="J48" s="41">
        <f t="shared" si="2"/>
        <v>23610200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23610200</v>
      </c>
      <c r="X48" s="41">
        <f t="shared" si="2"/>
        <v>10999689</v>
      </c>
      <c r="Y48" s="41">
        <f t="shared" si="2"/>
        <v>12610511</v>
      </c>
      <c r="Z48" s="42">
        <f>+IF(X48&lt;&gt;0,+(Y48/X48)*100,0)</f>
        <v>114.64425039653395</v>
      </c>
      <c r="AA48" s="39">
        <f>+AA32-AA47</f>
        <v>44000482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44000482</v>
      </c>
      <c r="F51" s="50">
        <f t="shared" si="3"/>
        <v>44000482</v>
      </c>
      <c r="G51" s="50">
        <f t="shared" si="3"/>
        <v>14917791</v>
      </c>
      <c r="H51" s="50">
        <f t="shared" si="3"/>
        <v>5249112</v>
      </c>
      <c r="I51" s="50">
        <f t="shared" si="3"/>
        <v>3443297</v>
      </c>
      <c r="J51" s="50">
        <f t="shared" si="3"/>
        <v>23610200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23610200</v>
      </c>
      <c r="X51" s="50">
        <f t="shared" si="3"/>
        <v>10999689</v>
      </c>
      <c r="Y51" s="50">
        <f t="shared" si="3"/>
        <v>12610511</v>
      </c>
      <c r="Z51" s="51">
        <f>+IF(X51&lt;&gt;0,+(Y51/X51)*100,0)</f>
        <v>114.64425039653395</v>
      </c>
      <c r="AA51" s="48">
        <f>SUM(AA48:AA50)</f>
        <v>44000482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44000482</v>
      </c>
      <c r="F53" s="56">
        <f t="shared" si="4"/>
        <v>44000482</v>
      </c>
      <c r="G53" s="56">
        <f t="shared" si="4"/>
        <v>14917791</v>
      </c>
      <c r="H53" s="56">
        <f t="shared" si="4"/>
        <v>5249112</v>
      </c>
      <c r="I53" s="56">
        <f t="shared" si="4"/>
        <v>3443297</v>
      </c>
      <c r="J53" s="56">
        <f t="shared" si="4"/>
        <v>23610200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23610200</v>
      </c>
      <c r="X53" s="56">
        <f t="shared" si="4"/>
        <v>10999689</v>
      </c>
      <c r="Y53" s="56">
        <f t="shared" si="4"/>
        <v>12610511</v>
      </c>
      <c r="Z53" s="57">
        <f>+IF(X53&lt;&gt;0,+(Y53/X53)*100,0)</f>
        <v>114.64425039653395</v>
      </c>
      <c r="AA53" s="54">
        <f>+AA51-AA52</f>
        <v>44000482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44000482</v>
      </c>
      <c r="F56" s="50">
        <f t="shared" si="5"/>
        <v>44000482</v>
      </c>
      <c r="G56" s="50">
        <f t="shared" si="5"/>
        <v>14917791</v>
      </c>
      <c r="H56" s="50">
        <f t="shared" si="5"/>
        <v>5249112</v>
      </c>
      <c r="I56" s="50">
        <f t="shared" si="5"/>
        <v>3443297</v>
      </c>
      <c r="J56" s="50">
        <f t="shared" si="5"/>
        <v>23610200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23610200</v>
      </c>
      <c r="X56" s="50">
        <f t="shared" si="5"/>
        <v>10999689</v>
      </c>
      <c r="Y56" s="50">
        <f t="shared" si="5"/>
        <v>12610511</v>
      </c>
      <c r="Z56" s="51">
        <f>+IF(X56&lt;&gt;0,+(Y56/X56)*100,0)</f>
        <v>114.64425039653395</v>
      </c>
      <c r="AA56" s="48">
        <f>SUM(AA53:AA55)</f>
        <v>44000482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44000482</v>
      </c>
      <c r="F59" s="67">
        <f t="shared" si="6"/>
        <v>44000482</v>
      </c>
      <c r="G59" s="67">
        <f t="shared" si="6"/>
        <v>14917791</v>
      </c>
      <c r="H59" s="67">
        <f t="shared" si="6"/>
        <v>5249112</v>
      </c>
      <c r="I59" s="67">
        <f t="shared" si="6"/>
        <v>3443297</v>
      </c>
      <c r="J59" s="67">
        <f t="shared" si="6"/>
        <v>23610200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23610200</v>
      </c>
      <c r="X59" s="67">
        <f t="shared" si="6"/>
        <v>10999689</v>
      </c>
      <c r="Y59" s="67">
        <f t="shared" si="6"/>
        <v>12610511</v>
      </c>
      <c r="Z59" s="68">
        <f>+IF(X59&lt;&gt;0,+(Y59/X59)*100,0)</f>
        <v>114.64425039653395</v>
      </c>
      <c r="AA59" s="65">
        <f>SUM(AA56:AA58)</f>
        <v>44000482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106644342</v>
      </c>
      <c r="D9" s="20"/>
      <c r="E9" s="21">
        <v>114956623</v>
      </c>
      <c r="F9" s="22">
        <v>114956623</v>
      </c>
      <c r="G9" s="22">
        <v>9505415</v>
      </c>
      <c r="H9" s="22">
        <v>9527519</v>
      </c>
      <c r="I9" s="22">
        <v>9566449</v>
      </c>
      <c r="J9" s="22">
        <v>28599383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28599383</v>
      </c>
      <c r="X9" s="22">
        <v>28739157</v>
      </c>
      <c r="Y9" s="22">
        <v>-139774</v>
      </c>
      <c r="Z9" s="23">
        <v>-0.48635386208440279</v>
      </c>
      <c r="AA9" s="20">
        <v>114956623</v>
      </c>
    </row>
    <row r="10" spans="1:27" ht="13.5" x14ac:dyDescent="0.25">
      <c r="A10" s="19" t="s">
        <v>38</v>
      </c>
      <c r="B10" s="15" t="s">
        <v>32</v>
      </c>
      <c r="C10" s="20">
        <v>32708</v>
      </c>
      <c r="D10" s="20"/>
      <c r="E10" s="21">
        <v>48890</v>
      </c>
      <c r="F10" s="22">
        <v>48890</v>
      </c>
      <c r="G10" s="22">
        <v>2265</v>
      </c>
      <c r="H10" s="22">
        <v>2829</v>
      </c>
      <c r="I10" s="22">
        <v>2553</v>
      </c>
      <c r="J10" s="22">
        <v>7647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7647</v>
      </c>
      <c r="X10" s="22">
        <v>12225</v>
      </c>
      <c r="Y10" s="22">
        <v>-4578</v>
      </c>
      <c r="Z10" s="23">
        <v>-37.447852760736197</v>
      </c>
      <c r="AA10" s="20">
        <v>48890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650921</v>
      </c>
      <c r="D13" s="20"/>
      <c r="E13" s="21"/>
      <c r="F13" s="22"/>
      <c r="G13" s="22">
        <v>44784</v>
      </c>
      <c r="H13" s="22">
        <v>47517</v>
      </c>
      <c r="I13" s="22">
        <v>48376</v>
      </c>
      <c r="J13" s="22">
        <v>140677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140677</v>
      </c>
      <c r="X13" s="22"/>
      <c r="Y13" s="22">
        <v>140677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46814316</v>
      </c>
      <c r="D25" s="20"/>
      <c r="E25" s="21">
        <v>50458754</v>
      </c>
      <c r="F25" s="22">
        <v>50458754</v>
      </c>
      <c r="G25" s="22">
        <v>21024520</v>
      </c>
      <c r="H25" s="22"/>
      <c r="I25" s="22"/>
      <c r="J25" s="22">
        <v>21024520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21024520</v>
      </c>
      <c r="X25" s="22">
        <v>12614691</v>
      </c>
      <c r="Y25" s="22">
        <v>8409829</v>
      </c>
      <c r="Z25" s="23">
        <v>66.666944120945971</v>
      </c>
      <c r="AA25" s="20">
        <v>50458754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154142287</v>
      </c>
      <c r="D32" s="29">
        <f t="shared" ref="D32:Y32" si="0">SUM(D6:D31)</f>
        <v>0</v>
      </c>
      <c r="E32" s="30">
        <f t="shared" si="0"/>
        <v>165464267</v>
      </c>
      <c r="F32" s="31">
        <f t="shared" si="0"/>
        <v>165464267</v>
      </c>
      <c r="G32" s="31">
        <f t="shared" si="0"/>
        <v>30576984</v>
      </c>
      <c r="H32" s="31">
        <f t="shared" si="0"/>
        <v>9577865</v>
      </c>
      <c r="I32" s="31">
        <f t="shared" si="0"/>
        <v>9617378</v>
      </c>
      <c r="J32" s="31">
        <f t="shared" si="0"/>
        <v>49772227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49772227</v>
      </c>
      <c r="X32" s="31">
        <f t="shared" si="0"/>
        <v>41366073</v>
      </c>
      <c r="Y32" s="31">
        <f t="shared" si="0"/>
        <v>8406154</v>
      </c>
      <c r="Z32" s="32">
        <f>+IF(X32&lt;&gt;0,+(Y32/X32)*100,0)</f>
        <v>20.321373024700701</v>
      </c>
      <c r="AA32" s="29">
        <f>SUM(AA6:AA31)</f>
        <v>165464267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69388709</v>
      </c>
      <c r="D34" s="20"/>
      <c r="E34" s="21">
        <v>76438773</v>
      </c>
      <c r="F34" s="22">
        <v>76438773</v>
      </c>
      <c r="G34" s="22">
        <v>5341889</v>
      </c>
      <c r="H34" s="22">
        <v>6689881</v>
      </c>
      <c r="I34" s="22">
        <v>5578333</v>
      </c>
      <c r="J34" s="22">
        <v>17610103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17610103</v>
      </c>
      <c r="X34" s="22">
        <v>19109694</v>
      </c>
      <c r="Y34" s="22">
        <v>-1499591</v>
      </c>
      <c r="Z34" s="23">
        <v>-7.8472789778842085</v>
      </c>
      <c r="AA34" s="20">
        <v>76438773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108653</v>
      </c>
      <c r="D37" s="20"/>
      <c r="E37" s="21">
        <v>135000</v>
      </c>
      <c r="F37" s="22">
        <v>135000</v>
      </c>
      <c r="G37" s="22">
        <v>6960</v>
      </c>
      <c r="H37" s="22">
        <v>22163</v>
      </c>
      <c r="I37" s="22">
        <v>4513</v>
      </c>
      <c r="J37" s="22">
        <v>33636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33636</v>
      </c>
      <c r="X37" s="22">
        <v>33750</v>
      </c>
      <c r="Y37" s="22">
        <v>-114</v>
      </c>
      <c r="Z37" s="23">
        <v>-0.33777777777777779</v>
      </c>
      <c r="AA37" s="20">
        <v>135000</v>
      </c>
    </row>
    <row r="38" spans="1:27" ht="13.5" x14ac:dyDescent="0.25">
      <c r="A38" s="19" t="s">
        <v>64</v>
      </c>
      <c r="B38" s="15" t="s">
        <v>32</v>
      </c>
      <c r="C38" s="20">
        <v>70516622</v>
      </c>
      <c r="D38" s="20"/>
      <c r="E38" s="21">
        <v>32668790</v>
      </c>
      <c r="F38" s="22">
        <v>32668790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8167197</v>
      </c>
      <c r="Y38" s="22">
        <v>-8167197</v>
      </c>
      <c r="Z38" s="23">
        <v>-100</v>
      </c>
      <c r="AA38" s="20">
        <v>32668790</v>
      </c>
    </row>
    <row r="39" spans="1:27" ht="13.5" x14ac:dyDescent="0.25">
      <c r="A39" s="19" t="s">
        <v>65</v>
      </c>
      <c r="B39" s="15" t="s">
        <v>32</v>
      </c>
      <c r="C39" s="20">
        <v>4780517</v>
      </c>
      <c r="D39" s="20"/>
      <c r="E39" s="21">
        <v>3454997</v>
      </c>
      <c r="F39" s="22">
        <v>3454997</v>
      </c>
      <c r="G39" s="22">
        <v>181269</v>
      </c>
      <c r="H39" s="22">
        <v>181269</v>
      </c>
      <c r="I39" s="22">
        <v>1066413</v>
      </c>
      <c r="J39" s="22">
        <v>1428951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1428951</v>
      </c>
      <c r="X39" s="22">
        <v>863748</v>
      </c>
      <c r="Y39" s="22">
        <v>565203</v>
      </c>
      <c r="Z39" s="23">
        <v>65.436099417885771</v>
      </c>
      <c r="AA39" s="20">
        <v>3454997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6119109</v>
      </c>
      <c r="D41" s="20"/>
      <c r="E41" s="21">
        <v>2895426</v>
      </c>
      <c r="F41" s="22">
        <v>2895426</v>
      </c>
      <c r="G41" s="22">
        <v>274485</v>
      </c>
      <c r="H41" s="22">
        <v>336104</v>
      </c>
      <c r="I41" s="22">
        <v>240233</v>
      </c>
      <c r="J41" s="22">
        <v>850822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850822</v>
      </c>
      <c r="X41" s="22">
        <v>723858</v>
      </c>
      <c r="Y41" s="22">
        <v>126964</v>
      </c>
      <c r="Z41" s="23">
        <v>17.539904235361078</v>
      </c>
      <c r="AA41" s="20">
        <v>2895426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6922809</v>
      </c>
      <c r="D43" s="20"/>
      <c r="E43" s="21">
        <v>8102251</v>
      </c>
      <c r="F43" s="22">
        <v>8102251</v>
      </c>
      <c r="G43" s="22">
        <v>397393</v>
      </c>
      <c r="H43" s="22">
        <v>552552</v>
      </c>
      <c r="I43" s="22">
        <v>261676</v>
      </c>
      <c r="J43" s="22">
        <v>1211621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1211621</v>
      </c>
      <c r="X43" s="22">
        <v>2025564</v>
      </c>
      <c r="Y43" s="22">
        <v>-813943</v>
      </c>
      <c r="Z43" s="23">
        <v>-40.183524193755417</v>
      </c>
      <c r="AA43" s="20">
        <v>8102251</v>
      </c>
    </row>
    <row r="44" spans="1:27" ht="13.5" x14ac:dyDescent="0.25">
      <c r="A44" s="19" t="s">
        <v>69</v>
      </c>
      <c r="B44" s="15" t="s">
        <v>32</v>
      </c>
      <c r="C44" s="20">
        <v>5892870</v>
      </c>
      <c r="D44" s="20"/>
      <c r="E44" s="21">
        <v>4436604</v>
      </c>
      <c r="F44" s="22">
        <v>4436604</v>
      </c>
      <c r="G44" s="22">
        <v>88776</v>
      </c>
      <c r="H44" s="22">
        <v>621399</v>
      </c>
      <c r="I44" s="22">
        <v>549527</v>
      </c>
      <c r="J44" s="22">
        <v>1259702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1259702</v>
      </c>
      <c r="X44" s="22">
        <v>1109166</v>
      </c>
      <c r="Y44" s="22">
        <v>150536</v>
      </c>
      <c r="Z44" s="23">
        <v>13.571999141697455</v>
      </c>
      <c r="AA44" s="20">
        <v>4436604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163729289</v>
      </c>
      <c r="D47" s="29">
        <f t="shared" ref="D47:Y47" si="1">SUM(D34:D46)</f>
        <v>0</v>
      </c>
      <c r="E47" s="30">
        <f t="shared" si="1"/>
        <v>128131841</v>
      </c>
      <c r="F47" s="31">
        <f t="shared" si="1"/>
        <v>128131841</v>
      </c>
      <c r="G47" s="31">
        <f t="shared" si="1"/>
        <v>6290772</v>
      </c>
      <c r="H47" s="31">
        <f t="shared" si="1"/>
        <v>8403368</v>
      </c>
      <c r="I47" s="31">
        <f t="shared" si="1"/>
        <v>7700695</v>
      </c>
      <c r="J47" s="31">
        <f t="shared" si="1"/>
        <v>22394835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22394835</v>
      </c>
      <c r="X47" s="31">
        <f t="shared" si="1"/>
        <v>32032977</v>
      </c>
      <c r="Y47" s="31">
        <f t="shared" si="1"/>
        <v>-9638142</v>
      </c>
      <c r="Z47" s="32">
        <f>+IF(X47&lt;&gt;0,+(Y47/X47)*100,0)</f>
        <v>-30.08818693310959</v>
      </c>
      <c r="AA47" s="29">
        <f>SUM(AA34:AA46)</f>
        <v>128131841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-9587002</v>
      </c>
      <c r="D48" s="39">
        <f t="shared" si="2"/>
        <v>0</v>
      </c>
      <c r="E48" s="40">
        <f t="shared" si="2"/>
        <v>37332426</v>
      </c>
      <c r="F48" s="41">
        <f t="shared" si="2"/>
        <v>37332426</v>
      </c>
      <c r="G48" s="41">
        <f t="shared" si="2"/>
        <v>24286212</v>
      </c>
      <c r="H48" s="41">
        <f t="shared" si="2"/>
        <v>1174497</v>
      </c>
      <c r="I48" s="41">
        <f t="shared" si="2"/>
        <v>1916683</v>
      </c>
      <c r="J48" s="41">
        <f t="shared" si="2"/>
        <v>27377392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27377392</v>
      </c>
      <c r="X48" s="41">
        <f t="shared" si="2"/>
        <v>9333096</v>
      </c>
      <c r="Y48" s="41">
        <f t="shared" si="2"/>
        <v>18044296</v>
      </c>
      <c r="Z48" s="42">
        <f>+IF(X48&lt;&gt;0,+(Y48/X48)*100,0)</f>
        <v>193.33665913218937</v>
      </c>
      <c r="AA48" s="39">
        <f>+AA32-AA47</f>
        <v>37332426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-9587002</v>
      </c>
      <c r="D51" s="48">
        <f t="shared" si="3"/>
        <v>0</v>
      </c>
      <c r="E51" s="49">
        <f t="shared" si="3"/>
        <v>37332426</v>
      </c>
      <c r="F51" s="50">
        <f t="shared" si="3"/>
        <v>37332426</v>
      </c>
      <c r="G51" s="50">
        <f t="shared" si="3"/>
        <v>24286212</v>
      </c>
      <c r="H51" s="50">
        <f t="shared" si="3"/>
        <v>1174497</v>
      </c>
      <c r="I51" s="50">
        <f t="shared" si="3"/>
        <v>1916683</v>
      </c>
      <c r="J51" s="50">
        <f t="shared" si="3"/>
        <v>27377392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27377392</v>
      </c>
      <c r="X51" s="50">
        <f t="shared" si="3"/>
        <v>9333096</v>
      </c>
      <c r="Y51" s="50">
        <f t="shared" si="3"/>
        <v>18044296</v>
      </c>
      <c r="Z51" s="51">
        <f>+IF(X51&lt;&gt;0,+(Y51/X51)*100,0)</f>
        <v>193.33665913218937</v>
      </c>
      <c r="AA51" s="48">
        <f>SUM(AA48:AA50)</f>
        <v>37332426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-9587002</v>
      </c>
      <c r="D53" s="54">
        <f>+D51-D52</f>
        <v>0</v>
      </c>
      <c r="E53" s="55">
        <f t="shared" si="4"/>
        <v>37332426</v>
      </c>
      <c r="F53" s="56">
        <f t="shared" si="4"/>
        <v>37332426</v>
      </c>
      <c r="G53" s="56">
        <f t="shared" si="4"/>
        <v>24286212</v>
      </c>
      <c r="H53" s="56">
        <f t="shared" si="4"/>
        <v>1174497</v>
      </c>
      <c r="I53" s="56">
        <f t="shared" si="4"/>
        <v>1916683</v>
      </c>
      <c r="J53" s="56">
        <f t="shared" si="4"/>
        <v>27377392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27377392</v>
      </c>
      <c r="X53" s="56">
        <f t="shared" si="4"/>
        <v>9333096</v>
      </c>
      <c r="Y53" s="56">
        <f t="shared" si="4"/>
        <v>18044296</v>
      </c>
      <c r="Z53" s="57">
        <f>+IF(X53&lt;&gt;0,+(Y53/X53)*100,0)</f>
        <v>193.33665913218937</v>
      </c>
      <c r="AA53" s="54">
        <f>+AA51-AA52</f>
        <v>37332426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-9587002</v>
      </c>
      <c r="D56" s="48">
        <f>SUM(D53:D55)</f>
        <v>0</v>
      </c>
      <c r="E56" s="49">
        <f t="shared" si="5"/>
        <v>37332426</v>
      </c>
      <c r="F56" s="50">
        <f t="shared" si="5"/>
        <v>37332426</v>
      </c>
      <c r="G56" s="50">
        <f t="shared" si="5"/>
        <v>24286212</v>
      </c>
      <c r="H56" s="50">
        <f t="shared" si="5"/>
        <v>1174497</v>
      </c>
      <c r="I56" s="50">
        <f t="shared" si="5"/>
        <v>1916683</v>
      </c>
      <c r="J56" s="50">
        <f t="shared" si="5"/>
        <v>27377392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27377392</v>
      </c>
      <c r="X56" s="50">
        <f t="shared" si="5"/>
        <v>9333096</v>
      </c>
      <c r="Y56" s="50">
        <f t="shared" si="5"/>
        <v>18044296</v>
      </c>
      <c r="Z56" s="51">
        <f>+IF(X56&lt;&gt;0,+(Y56/X56)*100,0)</f>
        <v>193.33665913218937</v>
      </c>
      <c r="AA56" s="48">
        <f>SUM(AA53:AA55)</f>
        <v>37332426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-9587002</v>
      </c>
      <c r="D59" s="65">
        <f>SUM(D56:D58)</f>
        <v>0</v>
      </c>
      <c r="E59" s="66">
        <f t="shared" si="6"/>
        <v>37332426</v>
      </c>
      <c r="F59" s="67">
        <f t="shared" si="6"/>
        <v>37332426</v>
      </c>
      <c r="G59" s="67">
        <f t="shared" si="6"/>
        <v>24286212</v>
      </c>
      <c r="H59" s="67">
        <f t="shared" si="6"/>
        <v>1174497</v>
      </c>
      <c r="I59" s="67">
        <f t="shared" si="6"/>
        <v>1916683</v>
      </c>
      <c r="J59" s="67">
        <f t="shared" si="6"/>
        <v>27377392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27377392</v>
      </c>
      <c r="X59" s="67">
        <f t="shared" si="6"/>
        <v>9333096</v>
      </c>
      <c r="Y59" s="67">
        <f t="shared" si="6"/>
        <v>18044296</v>
      </c>
      <c r="Z59" s="68">
        <f>+IF(X59&lt;&gt;0,+(Y59/X59)*100,0)</f>
        <v>193.33665913218937</v>
      </c>
      <c r="AA59" s="65">
        <f>SUM(AA56:AA58)</f>
        <v>37332426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117337975</v>
      </c>
      <c r="D9" s="20"/>
      <c r="E9" s="21">
        <v>120401900</v>
      </c>
      <c r="F9" s="22">
        <v>120401900</v>
      </c>
      <c r="G9" s="22">
        <v>10333453</v>
      </c>
      <c r="H9" s="22">
        <v>10482385</v>
      </c>
      <c r="I9" s="22">
        <v>9791725</v>
      </c>
      <c r="J9" s="22">
        <v>30607563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30607563</v>
      </c>
      <c r="X9" s="22">
        <v>29030500</v>
      </c>
      <c r="Y9" s="22">
        <v>1577063</v>
      </c>
      <c r="Z9" s="23">
        <v>5.4324348529994317</v>
      </c>
      <c r="AA9" s="20">
        <v>120401900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18500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18500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3120</v>
      </c>
      <c r="D19" s="20"/>
      <c r="E19" s="21">
        <v>46700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46700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99024043</v>
      </c>
      <c r="D25" s="20"/>
      <c r="E25" s="21">
        <v>106800000</v>
      </c>
      <c r="F25" s="22">
        <v>106800000</v>
      </c>
      <c r="G25" s="22">
        <v>44036490</v>
      </c>
      <c r="H25" s="22"/>
      <c r="I25" s="22"/>
      <c r="J25" s="22">
        <v>44036490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44036490</v>
      </c>
      <c r="X25" s="22">
        <v>41652100</v>
      </c>
      <c r="Y25" s="22">
        <v>2384390</v>
      </c>
      <c r="Z25" s="23">
        <v>5.7245372982394649</v>
      </c>
      <c r="AA25" s="20">
        <v>106800000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6165848</v>
      </c>
      <c r="D30" s="20"/>
      <c r="E30" s="21">
        <v>4094300</v>
      </c>
      <c r="F30" s="22">
        <v>4094300</v>
      </c>
      <c r="G30" s="22">
        <v>341192</v>
      </c>
      <c r="H30" s="22">
        <v>341192</v>
      </c>
      <c r="I30" s="22">
        <v>341192</v>
      </c>
      <c r="J30" s="22">
        <v>1023576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1023576</v>
      </c>
      <c r="X30" s="22">
        <v>1023900</v>
      </c>
      <c r="Y30" s="22">
        <v>-324</v>
      </c>
      <c r="Z30" s="23">
        <v>-3.1643715206563137E-2</v>
      </c>
      <c r="AA30" s="20">
        <v>4094300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222530986</v>
      </c>
      <c r="D32" s="29">
        <f t="shared" ref="D32:Y32" si="0">SUM(D6:D31)</f>
        <v>0</v>
      </c>
      <c r="E32" s="30">
        <f t="shared" si="0"/>
        <v>231361500</v>
      </c>
      <c r="F32" s="31">
        <f t="shared" si="0"/>
        <v>231361500</v>
      </c>
      <c r="G32" s="31">
        <f t="shared" si="0"/>
        <v>54711135</v>
      </c>
      <c r="H32" s="31">
        <f t="shared" si="0"/>
        <v>10823577</v>
      </c>
      <c r="I32" s="31">
        <f t="shared" si="0"/>
        <v>10132917</v>
      </c>
      <c r="J32" s="31">
        <f t="shared" si="0"/>
        <v>75667629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75667629</v>
      </c>
      <c r="X32" s="31">
        <f t="shared" si="0"/>
        <v>71706500</v>
      </c>
      <c r="Y32" s="31">
        <f t="shared" si="0"/>
        <v>3961129</v>
      </c>
      <c r="Z32" s="32">
        <f>+IF(X32&lt;&gt;0,+(Y32/X32)*100,0)</f>
        <v>5.5240863798958255</v>
      </c>
      <c r="AA32" s="29">
        <f>SUM(AA6:AA31)</f>
        <v>231361500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106802301</v>
      </c>
      <c r="D34" s="20"/>
      <c r="E34" s="21">
        <v>106399900</v>
      </c>
      <c r="F34" s="22">
        <v>106399900</v>
      </c>
      <c r="G34" s="22">
        <v>8849159</v>
      </c>
      <c r="H34" s="22">
        <v>7599586</v>
      </c>
      <c r="I34" s="22">
        <v>7818104</v>
      </c>
      <c r="J34" s="22">
        <v>24266849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24266849</v>
      </c>
      <c r="X34" s="22">
        <v>24196600</v>
      </c>
      <c r="Y34" s="22">
        <v>70249</v>
      </c>
      <c r="Z34" s="23">
        <v>0.29032591355810322</v>
      </c>
      <c r="AA34" s="20">
        <v>106399900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17539464</v>
      </c>
      <c r="D37" s="20"/>
      <c r="E37" s="21">
        <v>11821300</v>
      </c>
      <c r="F37" s="22">
        <v>11821300</v>
      </c>
      <c r="G37" s="22">
        <v>873055</v>
      </c>
      <c r="H37" s="22">
        <v>1248254</v>
      </c>
      <c r="I37" s="22">
        <v>1124075</v>
      </c>
      <c r="J37" s="22">
        <v>3245384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3245384</v>
      </c>
      <c r="X37" s="22">
        <v>303500</v>
      </c>
      <c r="Y37" s="22">
        <v>2941884</v>
      </c>
      <c r="Z37" s="23">
        <v>969.31927512355855</v>
      </c>
      <c r="AA37" s="20">
        <v>11821300</v>
      </c>
    </row>
    <row r="38" spans="1:27" ht="13.5" x14ac:dyDescent="0.25">
      <c r="A38" s="19" t="s">
        <v>64</v>
      </c>
      <c r="B38" s="15" t="s">
        <v>32</v>
      </c>
      <c r="C38" s="20">
        <v>-1391304</v>
      </c>
      <c r="D38" s="20"/>
      <c r="E38" s="21">
        <v>8428100</v>
      </c>
      <c r="F38" s="22">
        <v>8428100</v>
      </c>
      <c r="G38" s="22"/>
      <c r="H38" s="22">
        <v>1221464</v>
      </c>
      <c r="I38" s="22">
        <v>610732</v>
      </c>
      <c r="J38" s="22">
        <v>1832196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1832196</v>
      </c>
      <c r="X38" s="22">
        <v>2106900</v>
      </c>
      <c r="Y38" s="22">
        <v>-274704</v>
      </c>
      <c r="Z38" s="23">
        <v>-13.038302719635483</v>
      </c>
      <c r="AA38" s="20">
        <v>8428100</v>
      </c>
    </row>
    <row r="39" spans="1:27" ht="13.5" x14ac:dyDescent="0.25">
      <c r="A39" s="19" t="s">
        <v>65</v>
      </c>
      <c r="B39" s="15" t="s">
        <v>32</v>
      </c>
      <c r="C39" s="20">
        <v>1518845</v>
      </c>
      <c r="D39" s="20"/>
      <c r="E39" s="21">
        <v>1818400</v>
      </c>
      <c r="F39" s="22">
        <v>1818400</v>
      </c>
      <c r="G39" s="22">
        <v>151533</v>
      </c>
      <c r="H39" s="22">
        <v>151533</v>
      </c>
      <c r="I39" s="22">
        <v>87772</v>
      </c>
      <c r="J39" s="22">
        <v>390838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390838</v>
      </c>
      <c r="X39" s="22">
        <v>424700</v>
      </c>
      <c r="Y39" s="22">
        <v>-33862</v>
      </c>
      <c r="Z39" s="23">
        <v>-7.9731575229573819</v>
      </c>
      <c r="AA39" s="20">
        <v>1818400</v>
      </c>
    </row>
    <row r="40" spans="1:27" ht="13.5" x14ac:dyDescent="0.25">
      <c r="A40" s="19" t="s">
        <v>40</v>
      </c>
      <c r="B40" s="15" t="s">
        <v>32</v>
      </c>
      <c r="C40" s="20">
        <v>286577</v>
      </c>
      <c r="D40" s="20"/>
      <c r="E40" s="21">
        <v>323000</v>
      </c>
      <c r="F40" s="22">
        <v>323000</v>
      </c>
      <c r="G40" s="22">
        <v>29119</v>
      </c>
      <c r="H40" s="22">
        <v>27102</v>
      </c>
      <c r="I40" s="22">
        <v>26653</v>
      </c>
      <c r="J40" s="22">
        <v>82874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82874</v>
      </c>
      <c r="X40" s="22"/>
      <c r="Y40" s="22">
        <v>82874</v>
      </c>
      <c r="Z40" s="23"/>
      <c r="AA40" s="20">
        <v>323000</v>
      </c>
    </row>
    <row r="41" spans="1:27" ht="13.5" x14ac:dyDescent="0.25">
      <c r="A41" s="19" t="s">
        <v>66</v>
      </c>
      <c r="B41" s="15" t="s">
        <v>32</v>
      </c>
      <c r="C41" s="20">
        <v>2839600</v>
      </c>
      <c r="D41" s="20"/>
      <c r="E41" s="21">
        <v>2150800</v>
      </c>
      <c r="F41" s="22">
        <v>2150800</v>
      </c>
      <c r="G41" s="22">
        <v>138952</v>
      </c>
      <c r="H41" s="22">
        <v>138952</v>
      </c>
      <c r="I41" s="22">
        <v>243703</v>
      </c>
      <c r="J41" s="22">
        <v>521607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521607</v>
      </c>
      <c r="X41" s="22">
        <v>595200</v>
      </c>
      <c r="Y41" s="22">
        <v>-73593</v>
      </c>
      <c r="Z41" s="23">
        <v>-12.364415322580644</v>
      </c>
      <c r="AA41" s="20">
        <v>2150800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4059821</v>
      </c>
      <c r="D43" s="20"/>
      <c r="E43" s="21"/>
      <c r="F43" s="22"/>
      <c r="G43" s="22">
        <v>233701</v>
      </c>
      <c r="H43" s="22">
        <v>234975</v>
      </c>
      <c r="I43" s="22">
        <v>236956</v>
      </c>
      <c r="J43" s="22">
        <v>705632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705632</v>
      </c>
      <c r="X43" s="22"/>
      <c r="Y43" s="22">
        <v>705632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9435897</v>
      </c>
      <c r="D44" s="20"/>
      <c r="E44" s="21">
        <v>18005900</v>
      </c>
      <c r="F44" s="22">
        <v>18005900</v>
      </c>
      <c r="G44" s="22">
        <v>1086622</v>
      </c>
      <c r="H44" s="22">
        <v>1222588</v>
      </c>
      <c r="I44" s="22">
        <v>242679</v>
      </c>
      <c r="J44" s="22">
        <v>2551889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2551889</v>
      </c>
      <c r="X44" s="22">
        <v>4136000</v>
      </c>
      <c r="Y44" s="22">
        <v>-1584111</v>
      </c>
      <c r="Z44" s="23">
        <v>-38.300556092843323</v>
      </c>
      <c r="AA44" s="20">
        <v>18005900</v>
      </c>
    </row>
    <row r="45" spans="1:27" ht="13.5" x14ac:dyDescent="0.25">
      <c r="A45" s="19" t="s">
        <v>70</v>
      </c>
      <c r="B45" s="15" t="s">
        <v>32</v>
      </c>
      <c r="C45" s="20">
        <v>49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141091250</v>
      </c>
      <c r="D47" s="29">
        <f t="shared" ref="D47:Y47" si="1">SUM(D34:D46)</f>
        <v>0</v>
      </c>
      <c r="E47" s="30">
        <f t="shared" si="1"/>
        <v>148947400</v>
      </c>
      <c r="F47" s="31">
        <f t="shared" si="1"/>
        <v>148947400</v>
      </c>
      <c r="G47" s="31">
        <f t="shared" si="1"/>
        <v>11362141</v>
      </c>
      <c r="H47" s="31">
        <f t="shared" si="1"/>
        <v>11844454</v>
      </c>
      <c r="I47" s="31">
        <f t="shared" si="1"/>
        <v>10390674</v>
      </c>
      <c r="J47" s="31">
        <f t="shared" si="1"/>
        <v>33597269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33597269</v>
      </c>
      <c r="X47" s="31">
        <f t="shared" si="1"/>
        <v>31762900</v>
      </c>
      <c r="Y47" s="31">
        <f t="shared" si="1"/>
        <v>1834369</v>
      </c>
      <c r="Z47" s="32">
        <f>+IF(X47&lt;&gt;0,+(Y47/X47)*100,0)</f>
        <v>5.7751937008270655</v>
      </c>
      <c r="AA47" s="29">
        <f>SUM(AA34:AA46)</f>
        <v>148947400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81439736</v>
      </c>
      <c r="D48" s="39">
        <f t="shared" si="2"/>
        <v>0</v>
      </c>
      <c r="E48" s="40">
        <f t="shared" si="2"/>
        <v>82414100</v>
      </c>
      <c r="F48" s="41">
        <f t="shared" si="2"/>
        <v>82414100</v>
      </c>
      <c r="G48" s="41">
        <f t="shared" si="2"/>
        <v>43348994</v>
      </c>
      <c r="H48" s="41">
        <f t="shared" si="2"/>
        <v>-1020877</v>
      </c>
      <c r="I48" s="41">
        <f t="shared" si="2"/>
        <v>-257757</v>
      </c>
      <c r="J48" s="41">
        <f t="shared" si="2"/>
        <v>42070360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42070360</v>
      </c>
      <c r="X48" s="41">
        <f t="shared" si="2"/>
        <v>39943600</v>
      </c>
      <c r="Y48" s="41">
        <f t="shared" si="2"/>
        <v>2126760</v>
      </c>
      <c r="Z48" s="42">
        <f>+IF(X48&lt;&gt;0,+(Y48/X48)*100,0)</f>
        <v>5.3244074144543809</v>
      </c>
      <c r="AA48" s="39">
        <f>+AA32-AA47</f>
        <v>82414100</v>
      </c>
    </row>
    <row r="49" spans="1:27" ht="25.5" x14ac:dyDescent="0.25">
      <c r="A49" s="43" t="s">
        <v>74</v>
      </c>
      <c r="B49" s="15" t="s">
        <v>32</v>
      </c>
      <c r="C49" s="20">
        <v>2312838</v>
      </c>
      <c r="D49" s="20"/>
      <c r="E49" s="21">
        <v>10605000</v>
      </c>
      <c r="F49" s="22">
        <v>10605000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4029900</v>
      </c>
      <c r="Y49" s="22">
        <v>-4029900</v>
      </c>
      <c r="Z49" s="23">
        <v>-100</v>
      </c>
      <c r="AA49" s="20">
        <v>10605000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83752574</v>
      </c>
      <c r="D51" s="48">
        <f t="shared" si="3"/>
        <v>0</v>
      </c>
      <c r="E51" s="49">
        <f t="shared" si="3"/>
        <v>93019100</v>
      </c>
      <c r="F51" s="50">
        <f t="shared" si="3"/>
        <v>93019100</v>
      </c>
      <c r="G51" s="50">
        <f t="shared" si="3"/>
        <v>43348994</v>
      </c>
      <c r="H51" s="50">
        <f t="shared" si="3"/>
        <v>-1020877</v>
      </c>
      <c r="I51" s="50">
        <f t="shared" si="3"/>
        <v>-257757</v>
      </c>
      <c r="J51" s="50">
        <f t="shared" si="3"/>
        <v>42070360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42070360</v>
      </c>
      <c r="X51" s="50">
        <f t="shared" si="3"/>
        <v>43973500</v>
      </c>
      <c r="Y51" s="50">
        <f t="shared" si="3"/>
        <v>-1903140</v>
      </c>
      <c r="Z51" s="51">
        <f>+IF(X51&lt;&gt;0,+(Y51/X51)*100,0)</f>
        <v>-4.3279247728745727</v>
      </c>
      <c r="AA51" s="48">
        <f>SUM(AA48:AA50)</f>
        <v>93019100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83752574</v>
      </c>
      <c r="D53" s="54">
        <f>+D51-D52</f>
        <v>0</v>
      </c>
      <c r="E53" s="55">
        <f t="shared" si="4"/>
        <v>93019100</v>
      </c>
      <c r="F53" s="56">
        <f t="shared" si="4"/>
        <v>93019100</v>
      </c>
      <c r="G53" s="56">
        <f t="shared" si="4"/>
        <v>43348994</v>
      </c>
      <c r="H53" s="56">
        <f t="shared" si="4"/>
        <v>-1020877</v>
      </c>
      <c r="I53" s="56">
        <f t="shared" si="4"/>
        <v>-257757</v>
      </c>
      <c r="J53" s="56">
        <f t="shared" si="4"/>
        <v>42070360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42070360</v>
      </c>
      <c r="X53" s="56">
        <f t="shared" si="4"/>
        <v>43973500</v>
      </c>
      <c r="Y53" s="56">
        <f t="shared" si="4"/>
        <v>-1903140</v>
      </c>
      <c r="Z53" s="57">
        <f>+IF(X53&lt;&gt;0,+(Y53/X53)*100,0)</f>
        <v>-4.3279247728745727</v>
      </c>
      <c r="AA53" s="54">
        <f>+AA51-AA52</f>
        <v>93019100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83752574</v>
      </c>
      <c r="D56" s="48">
        <f>SUM(D53:D55)</f>
        <v>0</v>
      </c>
      <c r="E56" s="49">
        <f t="shared" si="5"/>
        <v>93019100</v>
      </c>
      <c r="F56" s="50">
        <f t="shared" si="5"/>
        <v>93019100</v>
      </c>
      <c r="G56" s="50">
        <f t="shared" si="5"/>
        <v>43348994</v>
      </c>
      <c r="H56" s="50">
        <f t="shared" si="5"/>
        <v>-1020877</v>
      </c>
      <c r="I56" s="50">
        <f t="shared" si="5"/>
        <v>-257757</v>
      </c>
      <c r="J56" s="50">
        <f t="shared" si="5"/>
        <v>42070360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42070360</v>
      </c>
      <c r="X56" s="50">
        <f t="shared" si="5"/>
        <v>43973500</v>
      </c>
      <c r="Y56" s="50">
        <f t="shared" si="5"/>
        <v>-1903140</v>
      </c>
      <c r="Z56" s="51">
        <f>+IF(X56&lt;&gt;0,+(Y56/X56)*100,0)</f>
        <v>-4.3279247728745727</v>
      </c>
      <c r="AA56" s="48">
        <f>SUM(AA53:AA55)</f>
        <v>93019100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83752574</v>
      </c>
      <c r="D59" s="65">
        <f>SUM(D56:D58)</f>
        <v>0</v>
      </c>
      <c r="E59" s="66">
        <f t="shared" si="6"/>
        <v>93019100</v>
      </c>
      <c r="F59" s="67">
        <f t="shared" si="6"/>
        <v>93019100</v>
      </c>
      <c r="G59" s="67">
        <f t="shared" si="6"/>
        <v>43348994</v>
      </c>
      <c r="H59" s="67">
        <f t="shared" si="6"/>
        <v>-1020877</v>
      </c>
      <c r="I59" s="67">
        <f t="shared" si="6"/>
        <v>-257757</v>
      </c>
      <c r="J59" s="67">
        <f t="shared" si="6"/>
        <v>42070360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42070360</v>
      </c>
      <c r="X59" s="67">
        <f t="shared" si="6"/>
        <v>43973500</v>
      </c>
      <c r="Y59" s="67">
        <f t="shared" si="6"/>
        <v>-1903140</v>
      </c>
      <c r="Z59" s="68">
        <f>+IF(X59&lt;&gt;0,+(Y59/X59)*100,0)</f>
        <v>-4.3279247728745727</v>
      </c>
      <c r="AA59" s="65">
        <f>SUM(AA56:AA58)</f>
        <v>93019100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142911572</v>
      </c>
      <c r="D9" s="20"/>
      <c r="E9" s="21">
        <v>150138728</v>
      </c>
      <c r="F9" s="22">
        <v>150138728</v>
      </c>
      <c r="G9" s="22">
        <v>14075723</v>
      </c>
      <c r="H9" s="22">
        <v>13778997</v>
      </c>
      <c r="I9" s="22">
        <v>13660335</v>
      </c>
      <c r="J9" s="22">
        <v>41515055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41515055</v>
      </c>
      <c r="X9" s="22">
        <v>37534731</v>
      </c>
      <c r="Y9" s="22">
        <v>3980324</v>
      </c>
      <c r="Z9" s="23">
        <v>10.604375984471554</v>
      </c>
      <c r="AA9" s="20">
        <v>150138728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1137</v>
      </c>
      <c r="F10" s="22">
        <v>1137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285</v>
      </c>
      <c r="Y10" s="22">
        <v>-285</v>
      </c>
      <c r="Z10" s="23">
        <v>-100</v>
      </c>
      <c r="AA10" s="20">
        <v>1137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17492022</v>
      </c>
      <c r="D13" s="20"/>
      <c r="E13" s="21">
        <v>9375862</v>
      </c>
      <c r="F13" s="22">
        <v>9267052</v>
      </c>
      <c r="G13" s="22">
        <v>1457085</v>
      </c>
      <c r="H13" s="22">
        <v>1459925</v>
      </c>
      <c r="I13" s="22">
        <v>1480837</v>
      </c>
      <c r="J13" s="22">
        <v>4397847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4397847</v>
      </c>
      <c r="X13" s="22">
        <v>2324184</v>
      </c>
      <c r="Y13" s="22">
        <v>2073663</v>
      </c>
      <c r="Z13" s="23">
        <v>89.221120186697775</v>
      </c>
      <c r="AA13" s="20">
        <v>9267052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1136</v>
      </c>
      <c r="F19" s="22">
        <v>1136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282</v>
      </c>
      <c r="Y19" s="22">
        <v>-282</v>
      </c>
      <c r="Z19" s="23">
        <v>-100</v>
      </c>
      <c r="AA19" s="20">
        <v>1136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>
        <v>1000000</v>
      </c>
      <c r="G25" s="22"/>
      <c r="H25" s="22">
        <v>5452</v>
      </c>
      <c r="I25" s="22">
        <v>178419</v>
      </c>
      <c r="J25" s="22">
        <v>183871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183871</v>
      </c>
      <c r="X25" s="22">
        <v>249999</v>
      </c>
      <c r="Y25" s="22">
        <v>-66128</v>
      </c>
      <c r="Z25" s="23">
        <v>-26.451305805223218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440447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160844041</v>
      </c>
      <c r="D32" s="29">
        <f t="shared" ref="D32:Y32" si="0">SUM(D6:D31)</f>
        <v>0</v>
      </c>
      <c r="E32" s="30">
        <f t="shared" si="0"/>
        <v>160516863</v>
      </c>
      <c r="F32" s="31">
        <f t="shared" si="0"/>
        <v>160408053</v>
      </c>
      <c r="G32" s="31">
        <f t="shared" si="0"/>
        <v>15532808</v>
      </c>
      <c r="H32" s="31">
        <f t="shared" si="0"/>
        <v>15244374</v>
      </c>
      <c r="I32" s="31">
        <f t="shared" si="0"/>
        <v>15319591</v>
      </c>
      <c r="J32" s="31">
        <f t="shared" si="0"/>
        <v>46096773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46096773</v>
      </c>
      <c r="X32" s="31">
        <f t="shared" si="0"/>
        <v>40109481</v>
      </c>
      <c r="Y32" s="31">
        <f t="shared" si="0"/>
        <v>5987292</v>
      </c>
      <c r="Z32" s="32">
        <f>+IF(X32&lt;&gt;0,+(Y32/X32)*100,0)</f>
        <v>14.927373405803978</v>
      </c>
      <c r="AA32" s="29">
        <f>SUM(AA6:AA31)</f>
        <v>160408053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47128374</v>
      </c>
      <c r="D34" s="20"/>
      <c r="E34" s="21">
        <v>61665853</v>
      </c>
      <c r="F34" s="22">
        <v>61665853</v>
      </c>
      <c r="G34" s="22">
        <v>4359775</v>
      </c>
      <c r="H34" s="22">
        <v>4280119</v>
      </c>
      <c r="I34" s="22">
        <v>4298709</v>
      </c>
      <c r="J34" s="22">
        <v>12938603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12938603</v>
      </c>
      <c r="X34" s="22">
        <v>15416463</v>
      </c>
      <c r="Y34" s="22">
        <v>-2477860</v>
      </c>
      <c r="Z34" s="23">
        <v>-16.072817740359771</v>
      </c>
      <c r="AA34" s="20">
        <v>61665853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7015837</v>
      </c>
      <c r="D37" s="20"/>
      <c r="E37" s="21">
        <v>10170576</v>
      </c>
      <c r="F37" s="22">
        <v>11931948</v>
      </c>
      <c r="G37" s="22">
        <v>198398</v>
      </c>
      <c r="H37" s="22">
        <v>1561609</v>
      </c>
      <c r="I37" s="22">
        <v>2204941</v>
      </c>
      <c r="J37" s="22">
        <v>3964948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3964948</v>
      </c>
      <c r="X37" s="22">
        <v>2862897</v>
      </c>
      <c r="Y37" s="22">
        <v>1102051</v>
      </c>
      <c r="Z37" s="23">
        <v>38.49425948610795</v>
      </c>
      <c r="AA37" s="20">
        <v>11931948</v>
      </c>
    </row>
    <row r="38" spans="1:27" ht="13.5" x14ac:dyDescent="0.25">
      <c r="A38" s="19" t="s">
        <v>64</v>
      </c>
      <c r="B38" s="15" t="s">
        <v>32</v>
      </c>
      <c r="C38" s="20">
        <v>22857624</v>
      </c>
      <c r="D38" s="20"/>
      <c r="E38" s="21">
        <v>7463586</v>
      </c>
      <c r="F38" s="22">
        <v>7463586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1865895</v>
      </c>
      <c r="Y38" s="22">
        <v>-1865895</v>
      </c>
      <c r="Z38" s="23">
        <v>-100</v>
      </c>
      <c r="AA38" s="20">
        <v>7463586</v>
      </c>
    </row>
    <row r="39" spans="1:27" ht="13.5" x14ac:dyDescent="0.25">
      <c r="A39" s="19" t="s">
        <v>65</v>
      </c>
      <c r="B39" s="15" t="s">
        <v>32</v>
      </c>
      <c r="C39" s="20">
        <v>13857415</v>
      </c>
      <c r="D39" s="20"/>
      <c r="E39" s="21">
        <v>3679476</v>
      </c>
      <c r="F39" s="22">
        <v>3679476</v>
      </c>
      <c r="G39" s="22"/>
      <c r="H39" s="22"/>
      <c r="I39" s="22">
        <v>3619744</v>
      </c>
      <c r="J39" s="22">
        <v>3619744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3619744</v>
      </c>
      <c r="X39" s="22">
        <v>919869</v>
      </c>
      <c r="Y39" s="22">
        <v>2699875</v>
      </c>
      <c r="Z39" s="23">
        <v>293.50646668166883</v>
      </c>
      <c r="AA39" s="20">
        <v>3679476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103928180</v>
      </c>
      <c r="D41" s="20"/>
      <c r="E41" s="21">
        <v>81042049</v>
      </c>
      <c r="F41" s="22">
        <v>81042049</v>
      </c>
      <c r="G41" s="22">
        <v>6018004</v>
      </c>
      <c r="H41" s="22">
        <v>2557631</v>
      </c>
      <c r="I41" s="22">
        <v>10885496</v>
      </c>
      <c r="J41" s="22">
        <v>19461131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19461131</v>
      </c>
      <c r="X41" s="22">
        <v>20260512</v>
      </c>
      <c r="Y41" s="22">
        <v>-799381</v>
      </c>
      <c r="Z41" s="23">
        <v>-3.9455123345352776</v>
      </c>
      <c r="AA41" s="20">
        <v>81042049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4038</v>
      </c>
      <c r="J43" s="22">
        <v>4038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4038</v>
      </c>
      <c r="X43" s="22">
        <v>3111825</v>
      </c>
      <c r="Y43" s="22">
        <v>-3107787</v>
      </c>
      <c r="Z43" s="23">
        <v>-99.870236918849869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1192573</v>
      </c>
      <c r="D44" s="20"/>
      <c r="E44" s="21">
        <v>2227386</v>
      </c>
      <c r="F44" s="22">
        <v>2227386</v>
      </c>
      <c r="G44" s="22">
        <v>36714</v>
      </c>
      <c r="H44" s="22">
        <v>35589</v>
      </c>
      <c r="I44" s="22">
        <v>35531</v>
      </c>
      <c r="J44" s="22">
        <v>107834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107834</v>
      </c>
      <c r="X44" s="22">
        <v>556842</v>
      </c>
      <c r="Y44" s="22">
        <v>-449008</v>
      </c>
      <c r="Z44" s="23">
        <v>-80.634722237187574</v>
      </c>
      <c r="AA44" s="20">
        <v>2227386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195980003</v>
      </c>
      <c r="D47" s="29">
        <f t="shared" ref="D47:Y47" si="1">SUM(D34:D46)</f>
        <v>0</v>
      </c>
      <c r="E47" s="30">
        <f t="shared" si="1"/>
        <v>178696227</v>
      </c>
      <c r="F47" s="31">
        <f t="shared" si="1"/>
        <v>180457599</v>
      </c>
      <c r="G47" s="31">
        <f t="shared" si="1"/>
        <v>10612891</v>
      </c>
      <c r="H47" s="31">
        <f t="shared" si="1"/>
        <v>8434948</v>
      </c>
      <c r="I47" s="31">
        <f t="shared" si="1"/>
        <v>21048459</v>
      </c>
      <c r="J47" s="31">
        <f t="shared" si="1"/>
        <v>40096298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40096298</v>
      </c>
      <c r="X47" s="31">
        <f t="shared" si="1"/>
        <v>44994303</v>
      </c>
      <c r="Y47" s="31">
        <f t="shared" si="1"/>
        <v>-4898005</v>
      </c>
      <c r="Z47" s="32">
        <f>+IF(X47&lt;&gt;0,+(Y47/X47)*100,0)</f>
        <v>-10.885833702102241</v>
      </c>
      <c r="AA47" s="29">
        <f>SUM(AA34:AA46)</f>
        <v>180457599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-35135962</v>
      </c>
      <c r="D48" s="39">
        <f t="shared" si="2"/>
        <v>0</v>
      </c>
      <c r="E48" s="40">
        <f t="shared" si="2"/>
        <v>-18179364</v>
      </c>
      <c r="F48" s="41">
        <f t="shared" si="2"/>
        <v>-20049546</v>
      </c>
      <c r="G48" s="41">
        <f t="shared" si="2"/>
        <v>4919917</v>
      </c>
      <c r="H48" s="41">
        <f t="shared" si="2"/>
        <v>6809426</v>
      </c>
      <c r="I48" s="41">
        <f t="shared" si="2"/>
        <v>-5728868</v>
      </c>
      <c r="J48" s="41">
        <f t="shared" si="2"/>
        <v>6000475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6000475</v>
      </c>
      <c r="X48" s="41">
        <f t="shared" si="2"/>
        <v>-4884822</v>
      </c>
      <c r="Y48" s="41">
        <f t="shared" si="2"/>
        <v>10885297</v>
      </c>
      <c r="Z48" s="42">
        <f>+IF(X48&lt;&gt;0,+(Y48/X48)*100,0)</f>
        <v>-222.83917407840042</v>
      </c>
      <c r="AA48" s="39">
        <f>+AA32-AA47</f>
        <v>-20049546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20381394</v>
      </c>
      <c r="F49" s="22">
        <v>20381394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5095350</v>
      </c>
      <c r="Y49" s="22">
        <v>-5095350</v>
      </c>
      <c r="Z49" s="23">
        <v>-100</v>
      </c>
      <c r="AA49" s="20">
        <v>20381394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-35135962</v>
      </c>
      <c r="D51" s="48">
        <f t="shared" si="3"/>
        <v>0</v>
      </c>
      <c r="E51" s="49">
        <f t="shared" si="3"/>
        <v>2202030</v>
      </c>
      <c r="F51" s="50">
        <f t="shared" si="3"/>
        <v>331848</v>
      </c>
      <c r="G51" s="50">
        <f t="shared" si="3"/>
        <v>4919917</v>
      </c>
      <c r="H51" s="50">
        <f t="shared" si="3"/>
        <v>6809426</v>
      </c>
      <c r="I51" s="50">
        <f t="shared" si="3"/>
        <v>-5728868</v>
      </c>
      <c r="J51" s="50">
        <f t="shared" si="3"/>
        <v>6000475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6000475</v>
      </c>
      <c r="X51" s="50">
        <f t="shared" si="3"/>
        <v>210528</v>
      </c>
      <c r="Y51" s="50">
        <f t="shared" si="3"/>
        <v>5789947</v>
      </c>
      <c r="Z51" s="51">
        <f>+IF(X51&lt;&gt;0,+(Y51/X51)*100,0)</f>
        <v>2750.2028233774131</v>
      </c>
      <c r="AA51" s="48">
        <f>SUM(AA48:AA50)</f>
        <v>331848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-35135962</v>
      </c>
      <c r="D53" s="54">
        <f>+D51-D52</f>
        <v>0</v>
      </c>
      <c r="E53" s="55">
        <f t="shared" si="4"/>
        <v>2202030</v>
      </c>
      <c r="F53" s="56">
        <f t="shared" si="4"/>
        <v>331848</v>
      </c>
      <c r="G53" s="56">
        <f t="shared" si="4"/>
        <v>4919917</v>
      </c>
      <c r="H53" s="56">
        <f t="shared" si="4"/>
        <v>6809426</v>
      </c>
      <c r="I53" s="56">
        <f t="shared" si="4"/>
        <v>-5728868</v>
      </c>
      <c r="J53" s="56">
        <f t="shared" si="4"/>
        <v>6000475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6000475</v>
      </c>
      <c r="X53" s="56">
        <f t="shared" si="4"/>
        <v>210528</v>
      </c>
      <c r="Y53" s="56">
        <f t="shared" si="4"/>
        <v>5789947</v>
      </c>
      <c r="Z53" s="57">
        <f>+IF(X53&lt;&gt;0,+(Y53/X53)*100,0)</f>
        <v>2750.2028233774131</v>
      </c>
      <c r="AA53" s="54">
        <f>+AA51-AA52</f>
        <v>331848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-35135962</v>
      </c>
      <c r="D56" s="48">
        <f>SUM(D53:D55)</f>
        <v>0</v>
      </c>
      <c r="E56" s="49">
        <f t="shared" si="5"/>
        <v>2202030</v>
      </c>
      <c r="F56" s="50">
        <f t="shared" si="5"/>
        <v>331848</v>
      </c>
      <c r="G56" s="50">
        <f t="shared" si="5"/>
        <v>4919917</v>
      </c>
      <c r="H56" s="50">
        <f t="shared" si="5"/>
        <v>6809426</v>
      </c>
      <c r="I56" s="50">
        <f t="shared" si="5"/>
        <v>-5728868</v>
      </c>
      <c r="J56" s="50">
        <f t="shared" si="5"/>
        <v>6000475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6000475</v>
      </c>
      <c r="X56" s="50">
        <f t="shared" si="5"/>
        <v>210528</v>
      </c>
      <c r="Y56" s="50">
        <f t="shared" si="5"/>
        <v>5789947</v>
      </c>
      <c r="Z56" s="51">
        <f>+IF(X56&lt;&gt;0,+(Y56/X56)*100,0)</f>
        <v>2750.2028233774131</v>
      </c>
      <c r="AA56" s="48">
        <f>SUM(AA53:AA55)</f>
        <v>331848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-35135962</v>
      </c>
      <c r="D59" s="65">
        <f>SUM(D56:D58)</f>
        <v>0</v>
      </c>
      <c r="E59" s="66">
        <f t="shared" si="6"/>
        <v>2202030</v>
      </c>
      <c r="F59" s="67">
        <f t="shared" si="6"/>
        <v>331848</v>
      </c>
      <c r="G59" s="67">
        <f t="shared" si="6"/>
        <v>4919917</v>
      </c>
      <c r="H59" s="67">
        <f t="shared" si="6"/>
        <v>6809426</v>
      </c>
      <c r="I59" s="67">
        <f t="shared" si="6"/>
        <v>-5728868</v>
      </c>
      <c r="J59" s="67">
        <f t="shared" si="6"/>
        <v>6000475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6000475</v>
      </c>
      <c r="X59" s="67">
        <f t="shared" si="6"/>
        <v>210528</v>
      </c>
      <c r="Y59" s="67">
        <f t="shared" si="6"/>
        <v>5789947</v>
      </c>
      <c r="Z59" s="68">
        <f>+IF(X59&lt;&gt;0,+(Y59/X59)*100,0)</f>
        <v>2750.2028233774131</v>
      </c>
      <c r="AA59" s="65">
        <f>SUM(AA56:AA58)</f>
        <v>331848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230920</v>
      </c>
      <c r="X7" s="22"/>
      <c r="Y7" s="22">
        <v>230920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143705661</v>
      </c>
      <c r="D9" s="20"/>
      <c r="E9" s="21">
        <v>180035681</v>
      </c>
      <c r="F9" s="22">
        <v>180035681</v>
      </c>
      <c r="G9" s="22">
        <v>12882995</v>
      </c>
      <c r="H9" s="22">
        <v>12996377</v>
      </c>
      <c r="I9" s="22">
        <v>13033506</v>
      </c>
      <c r="J9" s="22">
        <v>38912878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38912878</v>
      </c>
      <c r="X9" s="22">
        <v>45008922</v>
      </c>
      <c r="Y9" s="22">
        <v>-6096044</v>
      </c>
      <c r="Z9" s="23">
        <v>-13.544079105027221</v>
      </c>
      <c r="AA9" s="20">
        <v>180035681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24287905</v>
      </c>
      <c r="F13" s="22">
        <v>24287905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6071976</v>
      </c>
      <c r="Y13" s="22">
        <v>-6071976</v>
      </c>
      <c r="Z13" s="23">
        <v>-100</v>
      </c>
      <c r="AA13" s="20">
        <v>24287905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155248677</v>
      </c>
      <c r="D32" s="29">
        <f t="shared" ref="D32:Y32" si="0">SUM(D6:D31)</f>
        <v>0</v>
      </c>
      <c r="E32" s="30">
        <f t="shared" si="0"/>
        <v>204323586</v>
      </c>
      <c r="F32" s="31">
        <f t="shared" si="0"/>
        <v>204323586</v>
      </c>
      <c r="G32" s="31">
        <f t="shared" si="0"/>
        <v>12957152</v>
      </c>
      <c r="H32" s="31">
        <f t="shared" si="0"/>
        <v>13077372</v>
      </c>
      <c r="I32" s="31">
        <f t="shared" si="0"/>
        <v>13109274</v>
      </c>
      <c r="J32" s="31">
        <f t="shared" si="0"/>
        <v>39143798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39143798</v>
      </c>
      <c r="X32" s="31">
        <f t="shared" si="0"/>
        <v>51080898</v>
      </c>
      <c r="Y32" s="31">
        <f t="shared" si="0"/>
        <v>-11937100</v>
      </c>
      <c r="Z32" s="32">
        <f>+IF(X32&lt;&gt;0,+(Y32/X32)*100,0)</f>
        <v>-23.369009683424125</v>
      </c>
      <c r="AA32" s="29">
        <f>SUM(AA6:AA31)</f>
        <v>204323586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57237610</v>
      </c>
      <c r="D34" s="20"/>
      <c r="E34" s="21">
        <v>59773786</v>
      </c>
      <c r="F34" s="22">
        <v>59773786</v>
      </c>
      <c r="G34" s="22"/>
      <c r="H34" s="22">
        <v>9654924</v>
      </c>
      <c r="I34" s="22">
        <v>5362867</v>
      </c>
      <c r="J34" s="22">
        <v>15017791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15017791</v>
      </c>
      <c r="X34" s="22">
        <v>14943453</v>
      </c>
      <c r="Y34" s="22">
        <v>74338</v>
      </c>
      <c r="Z34" s="23">
        <v>0.49746199891015813</v>
      </c>
      <c r="AA34" s="20">
        <v>59773786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19105279</v>
      </c>
      <c r="D37" s="20"/>
      <c r="E37" s="21">
        <v>6683054</v>
      </c>
      <c r="F37" s="22">
        <v>6683054</v>
      </c>
      <c r="G37" s="22">
        <v>74056</v>
      </c>
      <c r="H37" s="22">
        <v>1699296</v>
      </c>
      <c r="I37" s="22">
        <v>1437101</v>
      </c>
      <c r="J37" s="22">
        <v>3210453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3210453</v>
      </c>
      <c r="X37" s="22">
        <v>1670763</v>
      </c>
      <c r="Y37" s="22">
        <v>1539690</v>
      </c>
      <c r="Z37" s="23">
        <v>92.154901682644393</v>
      </c>
      <c r="AA37" s="20">
        <v>6683054</v>
      </c>
    </row>
    <row r="38" spans="1:27" ht="13.5" x14ac:dyDescent="0.25">
      <c r="A38" s="19" t="s">
        <v>64</v>
      </c>
      <c r="B38" s="15" t="s">
        <v>32</v>
      </c>
      <c r="C38" s="20">
        <v>49189123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3913833</v>
      </c>
      <c r="Y38" s="22">
        <v>-3913833</v>
      </c>
      <c r="Z38" s="23">
        <v>-100</v>
      </c>
      <c r="AA38" s="20">
        <v>15655337</v>
      </c>
    </row>
    <row r="39" spans="1:27" ht="13.5" x14ac:dyDescent="0.25">
      <c r="A39" s="19" t="s">
        <v>65</v>
      </c>
      <c r="B39" s="15" t="s">
        <v>32</v>
      </c>
      <c r="C39" s="20">
        <v>19478</v>
      </c>
      <c r="D39" s="20"/>
      <c r="E39" s="21">
        <v>263928</v>
      </c>
      <c r="F39" s="22">
        <v>263928</v>
      </c>
      <c r="G39" s="22">
        <v>1650</v>
      </c>
      <c r="H39" s="22">
        <v>1650</v>
      </c>
      <c r="I39" s="22">
        <v>1597</v>
      </c>
      <c r="J39" s="22">
        <v>4897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4897</v>
      </c>
      <c r="X39" s="22">
        <v>65982</v>
      </c>
      <c r="Y39" s="22">
        <v>-61085</v>
      </c>
      <c r="Z39" s="23">
        <v>-92.578278924555178</v>
      </c>
      <c r="AA39" s="20">
        <v>263928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9364087</v>
      </c>
      <c r="D41" s="20"/>
      <c r="E41" s="21">
        <v>17307350</v>
      </c>
      <c r="F41" s="22">
        <v>17307350</v>
      </c>
      <c r="G41" s="22">
        <v>632223</v>
      </c>
      <c r="H41" s="22">
        <v>643090</v>
      </c>
      <c r="I41" s="22"/>
      <c r="J41" s="22">
        <v>1275313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1275313</v>
      </c>
      <c r="X41" s="22">
        <v>4326840</v>
      </c>
      <c r="Y41" s="22">
        <v>-3051527</v>
      </c>
      <c r="Z41" s="23">
        <v>-70.525533645801559</v>
      </c>
      <c r="AA41" s="20">
        <v>17307350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49413166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5273928</v>
      </c>
      <c r="D44" s="20"/>
      <c r="E44" s="21">
        <v>9501261</v>
      </c>
      <c r="F44" s="22">
        <v>9501261</v>
      </c>
      <c r="G44" s="22">
        <v>142121</v>
      </c>
      <c r="H44" s="22">
        <v>152210</v>
      </c>
      <c r="I44" s="22">
        <v>504934</v>
      </c>
      <c r="J44" s="22">
        <v>799265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799265</v>
      </c>
      <c r="X44" s="22">
        <v>2375313</v>
      </c>
      <c r="Y44" s="22">
        <v>-1576048</v>
      </c>
      <c r="Z44" s="23">
        <v>-66.351171403516091</v>
      </c>
      <c r="AA44" s="20">
        <v>9501261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-8135979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181466692</v>
      </c>
      <c r="D47" s="29">
        <f t="shared" ref="D47:Y47" si="1">SUM(D34:D46)</f>
        <v>0</v>
      </c>
      <c r="E47" s="30">
        <f t="shared" si="1"/>
        <v>109184716</v>
      </c>
      <c r="F47" s="31">
        <f t="shared" si="1"/>
        <v>109184716</v>
      </c>
      <c r="G47" s="31">
        <f t="shared" si="1"/>
        <v>850050</v>
      </c>
      <c r="H47" s="31">
        <f t="shared" si="1"/>
        <v>12151170</v>
      </c>
      <c r="I47" s="31">
        <f t="shared" si="1"/>
        <v>7306499</v>
      </c>
      <c r="J47" s="31">
        <f t="shared" si="1"/>
        <v>20307719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20307719</v>
      </c>
      <c r="X47" s="31">
        <f t="shared" si="1"/>
        <v>27296184</v>
      </c>
      <c r="Y47" s="31">
        <f t="shared" si="1"/>
        <v>-6988465</v>
      </c>
      <c r="Z47" s="32">
        <f>+IF(X47&lt;&gt;0,+(Y47/X47)*100,0)</f>
        <v>-25.602351596105887</v>
      </c>
      <c r="AA47" s="29">
        <f>SUM(AA34:AA46)</f>
        <v>109184716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-26218015</v>
      </c>
      <c r="D48" s="39">
        <f t="shared" si="2"/>
        <v>0</v>
      </c>
      <c r="E48" s="40">
        <f t="shared" si="2"/>
        <v>95138870</v>
      </c>
      <c r="F48" s="41">
        <f t="shared" si="2"/>
        <v>95138870</v>
      </c>
      <c r="G48" s="41">
        <f t="shared" si="2"/>
        <v>12107102</v>
      </c>
      <c r="H48" s="41">
        <f t="shared" si="2"/>
        <v>926202</v>
      </c>
      <c r="I48" s="41">
        <f t="shared" si="2"/>
        <v>5802775</v>
      </c>
      <c r="J48" s="41">
        <f t="shared" si="2"/>
        <v>18836079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18836079</v>
      </c>
      <c r="X48" s="41">
        <f t="shared" si="2"/>
        <v>23784714</v>
      </c>
      <c r="Y48" s="41">
        <f t="shared" si="2"/>
        <v>-4948635</v>
      </c>
      <c r="Z48" s="42">
        <f>+IF(X48&lt;&gt;0,+(Y48/X48)*100,0)</f>
        <v>-20.805947046493813</v>
      </c>
      <c r="AA48" s="39">
        <f>+AA32-AA47</f>
        <v>95138870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-26218015</v>
      </c>
      <c r="D51" s="48">
        <f t="shared" si="3"/>
        <v>0</v>
      </c>
      <c r="E51" s="49">
        <f t="shared" si="3"/>
        <v>95138870</v>
      </c>
      <c r="F51" s="50">
        <f t="shared" si="3"/>
        <v>95138870</v>
      </c>
      <c r="G51" s="50">
        <f t="shared" si="3"/>
        <v>12107102</v>
      </c>
      <c r="H51" s="50">
        <f t="shared" si="3"/>
        <v>926202</v>
      </c>
      <c r="I51" s="50">
        <f t="shared" si="3"/>
        <v>5802775</v>
      </c>
      <c r="J51" s="50">
        <f t="shared" si="3"/>
        <v>18836079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18836079</v>
      </c>
      <c r="X51" s="50">
        <f t="shared" si="3"/>
        <v>23784714</v>
      </c>
      <c r="Y51" s="50">
        <f t="shared" si="3"/>
        <v>-4948635</v>
      </c>
      <c r="Z51" s="51">
        <f>+IF(X51&lt;&gt;0,+(Y51/X51)*100,0)</f>
        <v>-20.805947046493813</v>
      </c>
      <c r="AA51" s="48">
        <f>SUM(AA48:AA50)</f>
        <v>95138870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-26218015</v>
      </c>
      <c r="D53" s="54">
        <f>+D51-D52</f>
        <v>0</v>
      </c>
      <c r="E53" s="55">
        <f t="shared" si="4"/>
        <v>95138870</v>
      </c>
      <c r="F53" s="56">
        <f t="shared" si="4"/>
        <v>95138870</v>
      </c>
      <c r="G53" s="56">
        <f t="shared" si="4"/>
        <v>12107102</v>
      </c>
      <c r="H53" s="56">
        <f t="shared" si="4"/>
        <v>926202</v>
      </c>
      <c r="I53" s="56">
        <f t="shared" si="4"/>
        <v>5802775</v>
      </c>
      <c r="J53" s="56">
        <f t="shared" si="4"/>
        <v>18836079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18836079</v>
      </c>
      <c r="X53" s="56">
        <f t="shared" si="4"/>
        <v>23784714</v>
      </c>
      <c r="Y53" s="56">
        <f t="shared" si="4"/>
        <v>-4948635</v>
      </c>
      <c r="Z53" s="57">
        <f>+IF(X53&lt;&gt;0,+(Y53/X53)*100,0)</f>
        <v>-20.805947046493813</v>
      </c>
      <c r="AA53" s="54">
        <f>+AA51-AA52</f>
        <v>95138870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-26218015</v>
      </c>
      <c r="D56" s="48">
        <f>SUM(D53:D55)</f>
        <v>0</v>
      </c>
      <c r="E56" s="49">
        <f t="shared" si="5"/>
        <v>95138870</v>
      </c>
      <c r="F56" s="50">
        <f t="shared" si="5"/>
        <v>95138870</v>
      </c>
      <c r="G56" s="50">
        <f t="shared" si="5"/>
        <v>12107102</v>
      </c>
      <c r="H56" s="50">
        <f t="shared" si="5"/>
        <v>926202</v>
      </c>
      <c r="I56" s="50">
        <f t="shared" si="5"/>
        <v>5802775</v>
      </c>
      <c r="J56" s="50">
        <f t="shared" si="5"/>
        <v>18836079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18836079</v>
      </c>
      <c r="X56" s="50">
        <f t="shared" si="5"/>
        <v>23784714</v>
      </c>
      <c r="Y56" s="50">
        <f t="shared" si="5"/>
        <v>-4948635</v>
      </c>
      <c r="Z56" s="51">
        <f>+IF(X56&lt;&gt;0,+(Y56/X56)*100,0)</f>
        <v>-20.805947046493813</v>
      </c>
      <c r="AA56" s="48">
        <f>SUM(AA53:AA55)</f>
        <v>95138870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-26218015</v>
      </c>
      <c r="D59" s="65">
        <f>SUM(D56:D58)</f>
        <v>0</v>
      </c>
      <c r="E59" s="66">
        <f t="shared" si="6"/>
        <v>95138870</v>
      </c>
      <c r="F59" s="67">
        <f t="shared" si="6"/>
        <v>95138870</v>
      </c>
      <c r="G59" s="67">
        <f t="shared" si="6"/>
        <v>12107102</v>
      </c>
      <c r="H59" s="67">
        <f t="shared" si="6"/>
        <v>926202</v>
      </c>
      <c r="I59" s="67">
        <f t="shared" si="6"/>
        <v>5802775</v>
      </c>
      <c r="J59" s="67">
        <f t="shared" si="6"/>
        <v>18836079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18836079</v>
      </c>
      <c r="X59" s="67">
        <f t="shared" si="6"/>
        <v>23784714</v>
      </c>
      <c r="Y59" s="67">
        <f t="shared" si="6"/>
        <v>-4948635</v>
      </c>
      <c r="Z59" s="68">
        <f>+IF(X59&lt;&gt;0,+(Y59/X59)*100,0)</f>
        <v>-20.805947046493813</v>
      </c>
      <c r="AA59" s="65">
        <f>SUM(AA56:AA58)</f>
        <v>95138870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215236301</v>
      </c>
      <c r="F9" s="22">
        <v>215236301</v>
      </c>
      <c r="G9" s="22">
        <v>14126335</v>
      </c>
      <c r="H9" s="22">
        <v>14241782</v>
      </c>
      <c r="I9" s="22">
        <v>14486159</v>
      </c>
      <c r="J9" s="22">
        <v>42854276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42854276</v>
      </c>
      <c r="X9" s="22">
        <v>53809074</v>
      </c>
      <c r="Y9" s="22">
        <v>-10954798</v>
      </c>
      <c r="Z9" s="23">
        <v>-20.358644343145542</v>
      </c>
      <c r="AA9" s="20">
        <v>215236301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37255323</v>
      </c>
      <c r="F13" s="22">
        <v>37255323</v>
      </c>
      <c r="G13" s="22">
        <v>3507320</v>
      </c>
      <c r="H13" s="22">
        <v>3187424</v>
      </c>
      <c r="I13" s="22">
        <v>3225706</v>
      </c>
      <c r="J13" s="22">
        <v>9920450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9920450</v>
      </c>
      <c r="X13" s="22">
        <v>9313830</v>
      </c>
      <c r="Y13" s="22">
        <v>606620</v>
      </c>
      <c r="Z13" s="23">
        <v>6.5131100739438024</v>
      </c>
      <c r="AA13" s="20">
        <v>37255323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23250399</v>
      </c>
      <c r="F25" s="22">
        <v>23250399</v>
      </c>
      <c r="G25" s="22">
        <v>-4364533</v>
      </c>
      <c r="H25" s="22">
        <v>4376278</v>
      </c>
      <c r="I25" s="22"/>
      <c r="J25" s="22">
        <v>11745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11745</v>
      </c>
      <c r="X25" s="22">
        <v>5812599</v>
      </c>
      <c r="Y25" s="22">
        <v>-5800854</v>
      </c>
      <c r="Z25" s="23">
        <v>-99.797938925427331</v>
      </c>
      <c r="AA25" s="20">
        <v>23250399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275742023</v>
      </c>
      <c r="F32" s="31">
        <f t="shared" si="0"/>
        <v>275742023</v>
      </c>
      <c r="G32" s="31">
        <f t="shared" si="0"/>
        <v>13269122</v>
      </c>
      <c r="H32" s="31">
        <f t="shared" si="0"/>
        <v>21805484</v>
      </c>
      <c r="I32" s="31">
        <f t="shared" si="0"/>
        <v>17711865</v>
      </c>
      <c r="J32" s="31">
        <f t="shared" si="0"/>
        <v>52786471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52786471</v>
      </c>
      <c r="X32" s="31">
        <f t="shared" si="0"/>
        <v>68935503</v>
      </c>
      <c r="Y32" s="31">
        <f t="shared" si="0"/>
        <v>-16149032</v>
      </c>
      <c r="Z32" s="32">
        <f>+IF(X32&lt;&gt;0,+(Y32/X32)*100,0)</f>
        <v>-23.426291674407597</v>
      </c>
      <c r="AA32" s="29">
        <f>SUM(AA6:AA31)</f>
        <v>275742023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103399245</v>
      </c>
      <c r="F34" s="22">
        <v>103399245</v>
      </c>
      <c r="G34" s="22">
        <v>7795669</v>
      </c>
      <c r="H34" s="22">
        <v>7863923</v>
      </c>
      <c r="I34" s="22">
        <v>8355631</v>
      </c>
      <c r="J34" s="22">
        <v>24015223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24015223</v>
      </c>
      <c r="X34" s="22">
        <v>25849812</v>
      </c>
      <c r="Y34" s="22">
        <v>-1834589</v>
      </c>
      <c r="Z34" s="23">
        <v>-7.0971077081721141</v>
      </c>
      <c r="AA34" s="20">
        <v>103399245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887505</v>
      </c>
      <c r="F37" s="22">
        <v>887505</v>
      </c>
      <c r="G37" s="22">
        <v>26368</v>
      </c>
      <c r="H37" s="22">
        <v>10373</v>
      </c>
      <c r="I37" s="22">
        <v>12658</v>
      </c>
      <c r="J37" s="22">
        <v>49399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49399</v>
      </c>
      <c r="X37" s="22">
        <v>221874</v>
      </c>
      <c r="Y37" s="22">
        <v>-172475</v>
      </c>
      <c r="Z37" s="23">
        <v>-77.735561625066481</v>
      </c>
      <c r="AA37" s="20">
        <v>887505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53809075</v>
      </c>
      <c r="F38" s="22">
        <v>53809075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13452270</v>
      </c>
      <c r="Y38" s="22">
        <v>-13452270</v>
      </c>
      <c r="Z38" s="23">
        <v>-100</v>
      </c>
      <c r="AA38" s="20">
        <v>53809075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8123206</v>
      </c>
      <c r="F39" s="22">
        <v>8123206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2030802</v>
      </c>
      <c r="Y39" s="22">
        <v>-2030802</v>
      </c>
      <c r="Z39" s="23">
        <v>-100</v>
      </c>
      <c r="AA39" s="20">
        <v>8123206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15000</v>
      </c>
      <c r="F40" s="22">
        <v>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</v>
      </c>
      <c r="Y40" s="22">
        <v>-3750</v>
      </c>
      <c r="Z40" s="23">
        <v>-100</v>
      </c>
      <c r="AA40" s="20">
        <v>15000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22144642</v>
      </c>
      <c r="F41" s="22">
        <v>22144642</v>
      </c>
      <c r="G41" s="22">
        <v>513381</v>
      </c>
      <c r="H41" s="22">
        <v>944498</v>
      </c>
      <c r="I41" s="22">
        <v>5225283</v>
      </c>
      <c r="J41" s="22">
        <v>6683162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6683162</v>
      </c>
      <c r="X41" s="22">
        <v>5536167</v>
      </c>
      <c r="Y41" s="22">
        <v>1146995</v>
      </c>
      <c r="Z41" s="23">
        <v>20.718215328403208</v>
      </c>
      <c r="AA41" s="20">
        <v>22144642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3629075</v>
      </c>
      <c r="F43" s="22">
        <v>3629075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907269</v>
      </c>
      <c r="Y43" s="22">
        <v>-907269</v>
      </c>
      <c r="Z43" s="23">
        <v>-100</v>
      </c>
      <c r="AA43" s="20">
        <v>3629075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12560172</v>
      </c>
      <c r="F44" s="22">
        <v>12560172</v>
      </c>
      <c r="G44" s="22">
        <v>616898</v>
      </c>
      <c r="H44" s="22">
        <v>1499500</v>
      </c>
      <c r="I44" s="22">
        <v>614294</v>
      </c>
      <c r="J44" s="22">
        <v>2730692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2730692</v>
      </c>
      <c r="X44" s="22">
        <v>3140043</v>
      </c>
      <c r="Y44" s="22">
        <v>-409351</v>
      </c>
      <c r="Z44" s="23">
        <v>-13.03647752594471</v>
      </c>
      <c r="AA44" s="20">
        <v>12560172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204567920</v>
      </c>
      <c r="F47" s="31">
        <f t="shared" si="1"/>
        <v>204567920</v>
      </c>
      <c r="G47" s="31">
        <f t="shared" si="1"/>
        <v>8952316</v>
      </c>
      <c r="H47" s="31">
        <f t="shared" si="1"/>
        <v>10318294</v>
      </c>
      <c r="I47" s="31">
        <f t="shared" si="1"/>
        <v>14207866</v>
      </c>
      <c r="J47" s="31">
        <f t="shared" si="1"/>
        <v>33478476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33478476</v>
      </c>
      <c r="X47" s="31">
        <f t="shared" si="1"/>
        <v>51141987</v>
      </c>
      <c r="Y47" s="31">
        <f t="shared" si="1"/>
        <v>-17663511</v>
      </c>
      <c r="Z47" s="32">
        <f>+IF(X47&lt;&gt;0,+(Y47/X47)*100,0)</f>
        <v>-34.53817897220145</v>
      </c>
      <c r="AA47" s="29">
        <f>SUM(AA34:AA46)</f>
        <v>204567920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71174103</v>
      </c>
      <c r="F48" s="41">
        <f t="shared" si="2"/>
        <v>71174103</v>
      </c>
      <c r="G48" s="41">
        <f t="shared" si="2"/>
        <v>4316806</v>
      </c>
      <c r="H48" s="41">
        <f t="shared" si="2"/>
        <v>11487190</v>
      </c>
      <c r="I48" s="41">
        <f t="shared" si="2"/>
        <v>3503999</v>
      </c>
      <c r="J48" s="41">
        <f t="shared" si="2"/>
        <v>19307995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19307995</v>
      </c>
      <c r="X48" s="41">
        <f t="shared" si="2"/>
        <v>17793516</v>
      </c>
      <c r="Y48" s="41">
        <f t="shared" si="2"/>
        <v>1514479</v>
      </c>
      <c r="Z48" s="42">
        <f>+IF(X48&lt;&gt;0,+(Y48/X48)*100,0)</f>
        <v>8.5114094370106503</v>
      </c>
      <c r="AA48" s="39">
        <f>+AA32-AA47</f>
        <v>71174103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1002783</v>
      </c>
      <c r="F49" s="22">
        <v>1002783</v>
      </c>
      <c r="G49" s="22">
        <v>108569</v>
      </c>
      <c r="H49" s="22">
        <v>-108569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250695</v>
      </c>
      <c r="Y49" s="22">
        <v>-250695</v>
      </c>
      <c r="Z49" s="23">
        <v>-100</v>
      </c>
      <c r="AA49" s="20">
        <v>1002783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72176886</v>
      </c>
      <c r="F51" s="50">
        <f t="shared" si="3"/>
        <v>72176886</v>
      </c>
      <c r="G51" s="50">
        <f t="shared" si="3"/>
        <v>4425375</v>
      </c>
      <c r="H51" s="50">
        <f t="shared" si="3"/>
        <v>11378621</v>
      </c>
      <c r="I51" s="50">
        <f t="shared" si="3"/>
        <v>3503999</v>
      </c>
      <c r="J51" s="50">
        <f t="shared" si="3"/>
        <v>19307995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19307995</v>
      </c>
      <c r="X51" s="50">
        <f t="shared" si="3"/>
        <v>18044211</v>
      </c>
      <c r="Y51" s="50">
        <f t="shared" si="3"/>
        <v>1263784</v>
      </c>
      <c r="Z51" s="51">
        <f>+IF(X51&lt;&gt;0,+(Y51/X51)*100,0)</f>
        <v>7.0038196738000904</v>
      </c>
      <c r="AA51" s="48">
        <f>SUM(AA48:AA50)</f>
        <v>72176886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72176886</v>
      </c>
      <c r="F53" s="56">
        <f t="shared" si="4"/>
        <v>72176886</v>
      </c>
      <c r="G53" s="56">
        <f t="shared" si="4"/>
        <v>4425375</v>
      </c>
      <c r="H53" s="56">
        <f t="shared" si="4"/>
        <v>11378621</v>
      </c>
      <c r="I53" s="56">
        <f t="shared" si="4"/>
        <v>3503999</v>
      </c>
      <c r="J53" s="56">
        <f t="shared" si="4"/>
        <v>19307995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19307995</v>
      </c>
      <c r="X53" s="56">
        <f t="shared" si="4"/>
        <v>18044211</v>
      </c>
      <c r="Y53" s="56">
        <f t="shared" si="4"/>
        <v>1263784</v>
      </c>
      <c r="Z53" s="57">
        <f>+IF(X53&lt;&gt;0,+(Y53/X53)*100,0)</f>
        <v>7.0038196738000904</v>
      </c>
      <c r="AA53" s="54">
        <f>+AA51-AA52</f>
        <v>72176886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72176886</v>
      </c>
      <c r="F56" s="50">
        <f t="shared" si="5"/>
        <v>72176886</v>
      </c>
      <c r="G56" s="50">
        <f t="shared" si="5"/>
        <v>4425375</v>
      </c>
      <c r="H56" s="50">
        <f t="shared" si="5"/>
        <v>11378621</v>
      </c>
      <c r="I56" s="50">
        <f t="shared" si="5"/>
        <v>3503999</v>
      </c>
      <c r="J56" s="50">
        <f t="shared" si="5"/>
        <v>19307995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19307995</v>
      </c>
      <c r="X56" s="50">
        <f t="shared" si="5"/>
        <v>18044211</v>
      </c>
      <c r="Y56" s="50">
        <f t="shared" si="5"/>
        <v>1263784</v>
      </c>
      <c r="Z56" s="51">
        <f>+IF(X56&lt;&gt;0,+(Y56/X56)*100,0)</f>
        <v>7.0038196738000904</v>
      </c>
      <c r="AA56" s="48">
        <f>SUM(AA53:AA55)</f>
        <v>72176886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72176886</v>
      </c>
      <c r="F59" s="67">
        <f t="shared" si="6"/>
        <v>72176886</v>
      </c>
      <c r="G59" s="67">
        <f t="shared" si="6"/>
        <v>4425375</v>
      </c>
      <c r="H59" s="67">
        <f t="shared" si="6"/>
        <v>11378621</v>
      </c>
      <c r="I59" s="67">
        <f t="shared" si="6"/>
        <v>3503999</v>
      </c>
      <c r="J59" s="67">
        <f t="shared" si="6"/>
        <v>19307995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19307995</v>
      </c>
      <c r="X59" s="67">
        <f t="shared" si="6"/>
        <v>18044211</v>
      </c>
      <c r="Y59" s="67">
        <f t="shared" si="6"/>
        <v>1263784</v>
      </c>
      <c r="Z59" s="68">
        <f>+IF(X59&lt;&gt;0,+(Y59/X59)*100,0)</f>
        <v>7.0038196738000904</v>
      </c>
      <c r="AA59" s="65">
        <f>SUM(AA56:AA58)</f>
        <v>72176886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118079568</v>
      </c>
      <c r="D9" s="20"/>
      <c r="E9" s="21">
        <v>121445728</v>
      </c>
      <c r="F9" s="22">
        <v>121445728</v>
      </c>
      <c r="G9" s="22">
        <v>10115252</v>
      </c>
      <c r="H9" s="22">
        <v>10730437</v>
      </c>
      <c r="I9" s="22">
        <v>10375294</v>
      </c>
      <c r="J9" s="22">
        <v>31220983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31220983</v>
      </c>
      <c r="X9" s="22">
        <v>30361428</v>
      </c>
      <c r="Y9" s="22">
        <v>859555</v>
      </c>
      <c r="Z9" s="23">
        <v>2.8310756661379699</v>
      </c>
      <c r="AA9" s="20">
        <v>121445728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2277389</v>
      </c>
      <c r="D13" s="20"/>
      <c r="E13" s="21">
        <v>1041130</v>
      </c>
      <c r="F13" s="22">
        <v>1041130</v>
      </c>
      <c r="G13" s="22">
        <v>218726</v>
      </c>
      <c r="H13" s="22">
        <v>224949</v>
      </c>
      <c r="I13" s="22">
        <v>230994</v>
      </c>
      <c r="J13" s="22">
        <v>674669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674669</v>
      </c>
      <c r="X13" s="22">
        <v>260289</v>
      </c>
      <c r="Y13" s="22">
        <v>414380</v>
      </c>
      <c r="Z13" s="23">
        <v>159.19996619142569</v>
      </c>
      <c r="AA13" s="20">
        <v>1041130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45386588</v>
      </c>
      <c r="D25" s="20"/>
      <c r="E25" s="21">
        <v>46955469</v>
      </c>
      <c r="F25" s="22">
        <v>46955469</v>
      </c>
      <c r="G25" s="22">
        <v>19503401</v>
      </c>
      <c r="H25" s="22">
        <v>194243</v>
      </c>
      <c r="I25" s="22">
        <v>167042</v>
      </c>
      <c r="J25" s="22">
        <v>19864686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19864686</v>
      </c>
      <c r="X25" s="22">
        <v>11486868</v>
      </c>
      <c r="Y25" s="22">
        <v>8377818</v>
      </c>
      <c r="Z25" s="23">
        <v>72.933875448033362</v>
      </c>
      <c r="AA25" s="20">
        <v>46955469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165743545</v>
      </c>
      <c r="D32" s="29">
        <f t="shared" ref="D32:Y32" si="0">SUM(D6:D31)</f>
        <v>0</v>
      </c>
      <c r="E32" s="30">
        <f t="shared" si="0"/>
        <v>169442327</v>
      </c>
      <c r="F32" s="31">
        <f t="shared" si="0"/>
        <v>169442327</v>
      </c>
      <c r="G32" s="31">
        <f t="shared" si="0"/>
        <v>29837379</v>
      </c>
      <c r="H32" s="31">
        <f t="shared" si="0"/>
        <v>11149629</v>
      </c>
      <c r="I32" s="31">
        <f t="shared" si="0"/>
        <v>10773330</v>
      </c>
      <c r="J32" s="31">
        <f t="shared" si="0"/>
        <v>51760338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51760338</v>
      </c>
      <c r="X32" s="31">
        <f t="shared" si="0"/>
        <v>42108585</v>
      </c>
      <c r="Y32" s="31">
        <f t="shared" si="0"/>
        <v>9651753</v>
      </c>
      <c r="Z32" s="32">
        <f>+IF(X32&lt;&gt;0,+(Y32/X32)*100,0)</f>
        <v>22.921105043069009</v>
      </c>
      <c r="AA32" s="29">
        <f>SUM(AA6:AA31)</f>
        <v>169442327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84686078</v>
      </c>
      <c r="D34" s="20"/>
      <c r="E34" s="21">
        <v>73511317</v>
      </c>
      <c r="F34" s="22">
        <v>73511317</v>
      </c>
      <c r="G34" s="22">
        <v>8285630</v>
      </c>
      <c r="H34" s="22">
        <v>5749966</v>
      </c>
      <c r="I34" s="22">
        <v>7217685</v>
      </c>
      <c r="J34" s="22">
        <v>21253281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21253281</v>
      </c>
      <c r="X34" s="22">
        <v>18908299</v>
      </c>
      <c r="Y34" s="22">
        <v>2344982</v>
      </c>
      <c r="Z34" s="23">
        <v>12.401866503168794</v>
      </c>
      <c r="AA34" s="20">
        <v>73511317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14715966</v>
      </c>
      <c r="D37" s="20"/>
      <c r="E37" s="21">
        <v>13669613</v>
      </c>
      <c r="F37" s="22">
        <v>13669613</v>
      </c>
      <c r="G37" s="22">
        <v>456091</v>
      </c>
      <c r="H37" s="22">
        <v>486194</v>
      </c>
      <c r="I37" s="22">
        <v>1996537</v>
      </c>
      <c r="J37" s="22">
        <v>2938822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2938822</v>
      </c>
      <c r="X37" s="22">
        <v>3403711</v>
      </c>
      <c r="Y37" s="22">
        <v>-464889</v>
      </c>
      <c r="Z37" s="23">
        <v>-13.658298251526055</v>
      </c>
      <c r="AA37" s="20">
        <v>13669613</v>
      </c>
    </row>
    <row r="38" spans="1:27" ht="13.5" x14ac:dyDescent="0.25">
      <c r="A38" s="19" t="s">
        <v>64</v>
      </c>
      <c r="B38" s="15" t="s">
        <v>32</v>
      </c>
      <c r="C38" s="20">
        <v>2080972</v>
      </c>
      <c r="D38" s="20"/>
      <c r="E38" s="21">
        <v>1200000</v>
      </c>
      <c r="F38" s="22">
        <v>1200000</v>
      </c>
      <c r="G38" s="22">
        <v>797</v>
      </c>
      <c r="H38" s="22"/>
      <c r="I38" s="22"/>
      <c r="J38" s="22">
        <v>797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797</v>
      </c>
      <c r="X38" s="22">
        <v>300000</v>
      </c>
      <c r="Y38" s="22">
        <v>-299203</v>
      </c>
      <c r="Z38" s="23">
        <v>-99.734333333333339</v>
      </c>
      <c r="AA38" s="20">
        <v>1200000</v>
      </c>
    </row>
    <row r="39" spans="1:27" ht="13.5" x14ac:dyDescent="0.25">
      <c r="A39" s="19" t="s">
        <v>65</v>
      </c>
      <c r="B39" s="15" t="s">
        <v>32</v>
      </c>
      <c r="C39" s="20">
        <v>10165563</v>
      </c>
      <c r="D39" s="20"/>
      <c r="E39" s="21">
        <v>15591446</v>
      </c>
      <c r="F39" s="22">
        <v>15591446</v>
      </c>
      <c r="G39" s="22">
        <v>1266878</v>
      </c>
      <c r="H39" s="22">
        <v>1266878</v>
      </c>
      <c r="I39" s="22">
        <v>1266878</v>
      </c>
      <c r="J39" s="22">
        <v>3800634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3800634</v>
      </c>
      <c r="X39" s="22">
        <v>3897861</v>
      </c>
      <c r="Y39" s="22">
        <v>-97227</v>
      </c>
      <c r="Z39" s="23">
        <v>-2.4943680649463897</v>
      </c>
      <c r="AA39" s="20">
        <v>15591446</v>
      </c>
    </row>
    <row r="40" spans="1:27" ht="13.5" x14ac:dyDescent="0.25">
      <c r="A40" s="19" t="s">
        <v>40</v>
      </c>
      <c r="B40" s="15" t="s">
        <v>32</v>
      </c>
      <c r="C40" s="20">
        <v>4296472</v>
      </c>
      <c r="D40" s="20"/>
      <c r="E40" s="21">
        <v>220985</v>
      </c>
      <c r="F40" s="22">
        <v>220985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55245</v>
      </c>
      <c r="Y40" s="22">
        <v>-55245</v>
      </c>
      <c r="Z40" s="23">
        <v>-100</v>
      </c>
      <c r="AA40" s="20">
        <v>220985</v>
      </c>
    </row>
    <row r="41" spans="1:27" ht="13.5" x14ac:dyDescent="0.25">
      <c r="A41" s="19" t="s">
        <v>66</v>
      </c>
      <c r="B41" s="15" t="s">
        <v>32</v>
      </c>
      <c r="C41" s="20">
        <v>28637802</v>
      </c>
      <c r="D41" s="20"/>
      <c r="E41" s="21">
        <v>24084804</v>
      </c>
      <c r="F41" s="22">
        <v>24084804</v>
      </c>
      <c r="G41" s="22">
        <v>1811782</v>
      </c>
      <c r="H41" s="22">
        <v>2498223</v>
      </c>
      <c r="I41" s="22">
        <v>1716863</v>
      </c>
      <c r="J41" s="22">
        <v>6026868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6026868</v>
      </c>
      <c r="X41" s="22">
        <v>6511552</v>
      </c>
      <c r="Y41" s="22">
        <v>-484684</v>
      </c>
      <c r="Z41" s="23">
        <v>-7.4434481979104214</v>
      </c>
      <c r="AA41" s="20">
        <v>24084804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445121</v>
      </c>
      <c r="D43" s="20"/>
      <c r="E43" s="21">
        <v>58740</v>
      </c>
      <c r="F43" s="22">
        <v>58740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58740</v>
      </c>
    </row>
    <row r="44" spans="1:27" ht="13.5" x14ac:dyDescent="0.25">
      <c r="A44" s="19" t="s">
        <v>69</v>
      </c>
      <c r="B44" s="15" t="s">
        <v>32</v>
      </c>
      <c r="C44" s="20">
        <v>12365647</v>
      </c>
      <c r="D44" s="20"/>
      <c r="E44" s="21">
        <v>13769024</v>
      </c>
      <c r="F44" s="22">
        <v>13769024</v>
      </c>
      <c r="G44" s="22">
        <v>229398</v>
      </c>
      <c r="H44" s="22">
        <v>766615</v>
      </c>
      <c r="I44" s="22">
        <v>323785</v>
      </c>
      <c r="J44" s="22">
        <v>1319798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1319798</v>
      </c>
      <c r="X44" s="22">
        <v>3245386</v>
      </c>
      <c r="Y44" s="22">
        <v>-1925588</v>
      </c>
      <c r="Z44" s="23">
        <v>-59.333096278840166</v>
      </c>
      <c r="AA44" s="20">
        <v>13769024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157393621</v>
      </c>
      <c r="D47" s="29">
        <f t="shared" ref="D47:Y47" si="1">SUM(D34:D46)</f>
        <v>0</v>
      </c>
      <c r="E47" s="30">
        <f t="shared" si="1"/>
        <v>142105929</v>
      </c>
      <c r="F47" s="31">
        <f t="shared" si="1"/>
        <v>142105929</v>
      </c>
      <c r="G47" s="31">
        <f t="shared" si="1"/>
        <v>12050576</v>
      </c>
      <c r="H47" s="31">
        <f t="shared" si="1"/>
        <v>10767876</v>
      </c>
      <c r="I47" s="31">
        <f t="shared" si="1"/>
        <v>12521748</v>
      </c>
      <c r="J47" s="31">
        <f t="shared" si="1"/>
        <v>35340200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35340200</v>
      </c>
      <c r="X47" s="31">
        <f t="shared" si="1"/>
        <v>36322054</v>
      </c>
      <c r="Y47" s="31">
        <f t="shared" si="1"/>
        <v>-981854</v>
      </c>
      <c r="Z47" s="32">
        <f>+IF(X47&lt;&gt;0,+(Y47/X47)*100,0)</f>
        <v>-2.7031896378987819</v>
      </c>
      <c r="AA47" s="29">
        <f>SUM(AA34:AA46)</f>
        <v>142105929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8349924</v>
      </c>
      <c r="D48" s="39">
        <f t="shared" si="2"/>
        <v>0</v>
      </c>
      <c r="E48" s="40">
        <f t="shared" si="2"/>
        <v>27336398</v>
      </c>
      <c r="F48" s="41">
        <f t="shared" si="2"/>
        <v>27336398</v>
      </c>
      <c r="G48" s="41">
        <f t="shared" si="2"/>
        <v>17786803</v>
      </c>
      <c r="H48" s="41">
        <f t="shared" si="2"/>
        <v>381753</v>
      </c>
      <c r="I48" s="41">
        <f t="shared" si="2"/>
        <v>-1748418</v>
      </c>
      <c r="J48" s="41">
        <f t="shared" si="2"/>
        <v>16420138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16420138</v>
      </c>
      <c r="X48" s="41">
        <f t="shared" si="2"/>
        <v>5786531</v>
      </c>
      <c r="Y48" s="41">
        <f t="shared" si="2"/>
        <v>10633607</v>
      </c>
      <c r="Z48" s="42">
        <f>+IF(X48&lt;&gt;0,+(Y48/X48)*100,0)</f>
        <v>183.7647979419794</v>
      </c>
      <c r="AA48" s="39">
        <f>+AA32-AA47</f>
        <v>27336398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8349924</v>
      </c>
      <c r="D51" s="48">
        <f t="shared" si="3"/>
        <v>0</v>
      </c>
      <c r="E51" s="49">
        <f t="shared" si="3"/>
        <v>27336398</v>
      </c>
      <c r="F51" s="50">
        <f t="shared" si="3"/>
        <v>27336398</v>
      </c>
      <c r="G51" s="50">
        <f t="shared" si="3"/>
        <v>17786803</v>
      </c>
      <c r="H51" s="50">
        <f t="shared" si="3"/>
        <v>381753</v>
      </c>
      <c r="I51" s="50">
        <f t="shared" si="3"/>
        <v>-1748418</v>
      </c>
      <c r="J51" s="50">
        <f t="shared" si="3"/>
        <v>16420138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16420138</v>
      </c>
      <c r="X51" s="50">
        <f t="shared" si="3"/>
        <v>5786531</v>
      </c>
      <c r="Y51" s="50">
        <f t="shared" si="3"/>
        <v>10633607</v>
      </c>
      <c r="Z51" s="51">
        <f>+IF(X51&lt;&gt;0,+(Y51/X51)*100,0)</f>
        <v>183.7647979419794</v>
      </c>
      <c r="AA51" s="48">
        <f>SUM(AA48:AA50)</f>
        <v>27336398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8349924</v>
      </c>
      <c r="D53" s="54">
        <f>+D51-D52</f>
        <v>0</v>
      </c>
      <c r="E53" s="55">
        <f t="shared" si="4"/>
        <v>27336398</v>
      </c>
      <c r="F53" s="56">
        <f t="shared" si="4"/>
        <v>27336398</v>
      </c>
      <c r="G53" s="56">
        <f t="shared" si="4"/>
        <v>17786803</v>
      </c>
      <c r="H53" s="56">
        <f t="shared" si="4"/>
        <v>381753</v>
      </c>
      <c r="I53" s="56">
        <f t="shared" si="4"/>
        <v>-1748418</v>
      </c>
      <c r="J53" s="56">
        <f t="shared" si="4"/>
        <v>16420138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16420138</v>
      </c>
      <c r="X53" s="56">
        <f t="shared" si="4"/>
        <v>5786531</v>
      </c>
      <c r="Y53" s="56">
        <f t="shared" si="4"/>
        <v>10633607</v>
      </c>
      <c r="Z53" s="57">
        <f>+IF(X53&lt;&gt;0,+(Y53/X53)*100,0)</f>
        <v>183.7647979419794</v>
      </c>
      <c r="AA53" s="54">
        <f>+AA51-AA52</f>
        <v>27336398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8349924</v>
      </c>
      <c r="D56" s="48">
        <f>SUM(D53:D55)</f>
        <v>0</v>
      </c>
      <c r="E56" s="49">
        <f t="shared" si="5"/>
        <v>27336398</v>
      </c>
      <c r="F56" s="50">
        <f t="shared" si="5"/>
        <v>27336398</v>
      </c>
      <c r="G56" s="50">
        <f t="shared" si="5"/>
        <v>17786803</v>
      </c>
      <c r="H56" s="50">
        <f t="shared" si="5"/>
        <v>381753</v>
      </c>
      <c r="I56" s="50">
        <f t="shared" si="5"/>
        <v>-1748418</v>
      </c>
      <c r="J56" s="50">
        <f t="shared" si="5"/>
        <v>16420138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16420138</v>
      </c>
      <c r="X56" s="50">
        <f t="shared" si="5"/>
        <v>5786531</v>
      </c>
      <c r="Y56" s="50">
        <f t="shared" si="5"/>
        <v>10633607</v>
      </c>
      <c r="Z56" s="51">
        <f>+IF(X56&lt;&gt;0,+(Y56/X56)*100,0)</f>
        <v>183.7647979419794</v>
      </c>
      <c r="AA56" s="48">
        <f>SUM(AA53:AA55)</f>
        <v>27336398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8349924</v>
      </c>
      <c r="D59" s="65">
        <f>SUM(D56:D58)</f>
        <v>0</v>
      </c>
      <c r="E59" s="66">
        <f t="shared" si="6"/>
        <v>27336398</v>
      </c>
      <c r="F59" s="67">
        <f t="shared" si="6"/>
        <v>27336398</v>
      </c>
      <c r="G59" s="67">
        <f t="shared" si="6"/>
        <v>17786803</v>
      </c>
      <c r="H59" s="67">
        <f t="shared" si="6"/>
        <v>381753</v>
      </c>
      <c r="I59" s="67">
        <f t="shared" si="6"/>
        <v>-1748418</v>
      </c>
      <c r="J59" s="67">
        <f t="shared" si="6"/>
        <v>16420138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16420138</v>
      </c>
      <c r="X59" s="67">
        <f t="shared" si="6"/>
        <v>5786531</v>
      </c>
      <c r="Y59" s="67">
        <f t="shared" si="6"/>
        <v>10633607</v>
      </c>
      <c r="Z59" s="68">
        <f>+IF(X59&lt;&gt;0,+(Y59/X59)*100,0)</f>
        <v>183.7647979419794</v>
      </c>
      <c r="AA59" s="65">
        <f>SUM(AA56:AA58)</f>
        <v>27336398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156198836</v>
      </c>
      <c r="D9" s="20"/>
      <c r="E9" s="21">
        <v>165953711</v>
      </c>
      <c r="F9" s="22">
        <v>165953711</v>
      </c>
      <c r="G9" s="22">
        <v>13799250</v>
      </c>
      <c r="H9" s="22">
        <v>13870217</v>
      </c>
      <c r="I9" s="22">
        <v>13844328</v>
      </c>
      <c r="J9" s="22">
        <v>41513795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41513795</v>
      </c>
      <c r="X9" s="22">
        <v>41488407</v>
      </c>
      <c r="Y9" s="22">
        <v>25388</v>
      </c>
      <c r="Z9" s="23">
        <v>6.1192997841541613E-2</v>
      </c>
      <c r="AA9" s="20">
        <v>165953711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11254573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174689092</v>
      </c>
      <c r="D25" s="20"/>
      <c r="E25" s="21">
        <v>183074168</v>
      </c>
      <c r="F25" s="22">
        <v>183074168</v>
      </c>
      <c r="G25" s="22"/>
      <c r="H25" s="22">
        <v>183074168</v>
      </c>
      <c r="I25" s="22"/>
      <c r="J25" s="22">
        <v>183074168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183074168</v>
      </c>
      <c r="X25" s="22">
        <v>45768540</v>
      </c>
      <c r="Y25" s="22">
        <v>137305628</v>
      </c>
      <c r="Z25" s="23">
        <v>300.0000174792554</v>
      </c>
      <c r="AA25" s="20">
        <v>183074168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342142501</v>
      </c>
      <c r="D32" s="29">
        <f t="shared" ref="D32:Y32" si="0">SUM(D6:D31)</f>
        <v>0</v>
      </c>
      <c r="E32" s="30">
        <f t="shared" si="0"/>
        <v>349027879</v>
      </c>
      <c r="F32" s="31">
        <f t="shared" si="0"/>
        <v>349027879</v>
      </c>
      <c r="G32" s="31">
        <f t="shared" si="0"/>
        <v>13799250</v>
      </c>
      <c r="H32" s="31">
        <f t="shared" si="0"/>
        <v>196944385</v>
      </c>
      <c r="I32" s="31">
        <f t="shared" si="0"/>
        <v>13844328</v>
      </c>
      <c r="J32" s="31">
        <f t="shared" si="0"/>
        <v>224587963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224587963</v>
      </c>
      <c r="X32" s="31">
        <f t="shared" si="0"/>
        <v>87256947</v>
      </c>
      <c r="Y32" s="31">
        <f t="shared" si="0"/>
        <v>137331016</v>
      </c>
      <c r="Z32" s="32">
        <f>+IF(X32&lt;&gt;0,+(Y32/X32)*100,0)</f>
        <v>157.38691384652731</v>
      </c>
      <c r="AA32" s="29">
        <f>SUM(AA6:AA31)</f>
        <v>349027879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177406410</v>
      </c>
      <c r="D34" s="20"/>
      <c r="E34" s="21">
        <v>183771616</v>
      </c>
      <c r="F34" s="22">
        <v>183771616</v>
      </c>
      <c r="G34" s="22">
        <v>15717247</v>
      </c>
      <c r="H34" s="22">
        <v>13798177</v>
      </c>
      <c r="I34" s="22">
        <v>15151305</v>
      </c>
      <c r="J34" s="22">
        <v>44666729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44666729</v>
      </c>
      <c r="X34" s="22">
        <v>45942951</v>
      </c>
      <c r="Y34" s="22">
        <v>-1276222</v>
      </c>
      <c r="Z34" s="23">
        <v>-2.7778407181550007</v>
      </c>
      <c r="AA34" s="20">
        <v>183771616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5022034</v>
      </c>
      <c r="D37" s="20"/>
      <c r="E37" s="21">
        <v>5988165</v>
      </c>
      <c r="F37" s="22">
        <v>5988165</v>
      </c>
      <c r="G37" s="22">
        <v>365877</v>
      </c>
      <c r="H37" s="22">
        <v>609670</v>
      </c>
      <c r="I37" s="22">
        <v>759211</v>
      </c>
      <c r="J37" s="22">
        <v>1734758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1734758</v>
      </c>
      <c r="X37" s="22">
        <v>1497042</v>
      </c>
      <c r="Y37" s="22">
        <v>237716</v>
      </c>
      <c r="Z37" s="23">
        <v>15.87904681364985</v>
      </c>
      <c r="AA37" s="20">
        <v>5988165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13078414</v>
      </c>
      <c r="D39" s="20"/>
      <c r="E39" s="21">
        <v>12644497</v>
      </c>
      <c r="F39" s="22">
        <v>12644497</v>
      </c>
      <c r="G39" s="22"/>
      <c r="H39" s="22">
        <v>2066095</v>
      </c>
      <c r="I39" s="22">
        <v>1033047</v>
      </c>
      <c r="J39" s="22">
        <v>3099142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3099142</v>
      </c>
      <c r="X39" s="22">
        <v>3161127</v>
      </c>
      <c r="Y39" s="22">
        <v>-61985</v>
      </c>
      <c r="Z39" s="23">
        <v>-1.9608513039811433</v>
      </c>
      <c r="AA39" s="20">
        <v>12644497</v>
      </c>
    </row>
    <row r="40" spans="1:27" ht="13.5" x14ac:dyDescent="0.25">
      <c r="A40" s="19" t="s">
        <v>40</v>
      </c>
      <c r="B40" s="15" t="s">
        <v>32</v>
      </c>
      <c r="C40" s="20">
        <v>14245140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101074262</v>
      </c>
      <c r="D41" s="20"/>
      <c r="E41" s="21">
        <v>46910083</v>
      </c>
      <c r="F41" s="22">
        <v>46910083</v>
      </c>
      <c r="G41" s="22"/>
      <c r="H41" s="22">
        <v>1400164</v>
      </c>
      <c r="I41" s="22">
        <v>2246665</v>
      </c>
      <c r="J41" s="22">
        <v>3646829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3646829</v>
      </c>
      <c r="X41" s="22">
        <v>11727531</v>
      </c>
      <c r="Y41" s="22">
        <v>-8080702</v>
      </c>
      <c r="Z41" s="23">
        <v>-68.903693369047573</v>
      </c>
      <c r="AA41" s="20">
        <v>46910083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25211974</v>
      </c>
      <c r="D43" s="20"/>
      <c r="E43" s="21">
        <v>3760639</v>
      </c>
      <c r="F43" s="22">
        <v>3760639</v>
      </c>
      <c r="G43" s="22">
        <v>84194</v>
      </c>
      <c r="H43" s="22">
        <v>2262</v>
      </c>
      <c r="I43" s="22">
        <v>3348</v>
      </c>
      <c r="J43" s="22">
        <v>89804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89804</v>
      </c>
      <c r="X43" s="22">
        <v>940161</v>
      </c>
      <c r="Y43" s="22">
        <v>-850357</v>
      </c>
      <c r="Z43" s="23">
        <v>-90.448019009510077</v>
      </c>
      <c r="AA43" s="20">
        <v>3760639</v>
      </c>
    </row>
    <row r="44" spans="1:27" ht="13.5" x14ac:dyDescent="0.25">
      <c r="A44" s="19" t="s">
        <v>69</v>
      </c>
      <c r="B44" s="15" t="s">
        <v>32</v>
      </c>
      <c r="C44" s="20">
        <v>11063309</v>
      </c>
      <c r="D44" s="20"/>
      <c r="E44" s="21">
        <v>3252096</v>
      </c>
      <c r="F44" s="22">
        <v>3252096</v>
      </c>
      <c r="G44" s="22"/>
      <c r="H44" s="22">
        <v>8303</v>
      </c>
      <c r="I44" s="22"/>
      <c r="J44" s="22">
        <v>8303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8303</v>
      </c>
      <c r="X44" s="22">
        <v>813033</v>
      </c>
      <c r="Y44" s="22">
        <v>-804730</v>
      </c>
      <c r="Z44" s="23">
        <v>-98.978762239663084</v>
      </c>
      <c r="AA44" s="20">
        <v>3252096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347101543</v>
      </c>
      <c r="D47" s="29">
        <f t="shared" ref="D47:Y47" si="1">SUM(D34:D46)</f>
        <v>0</v>
      </c>
      <c r="E47" s="30">
        <f t="shared" si="1"/>
        <v>256327096</v>
      </c>
      <c r="F47" s="31">
        <f t="shared" si="1"/>
        <v>256327096</v>
      </c>
      <c r="G47" s="31">
        <f t="shared" si="1"/>
        <v>16167318</v>
      </c>
      <c r="H47" s="31">
        <f t="shared" si="1"/>
        <v>17884671</v>
      </c>
      <c r="I47" s="31">
        <f t="shared" si="1"/>
        <v>19193576</v>
      </c>
      <c r="J47" s="31">
        <f t="shared" si="1"/>
        <v>53245565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53245565</v>
      </c>
      <c r="X47" s="31">
        <f t="shared" si="1"/>
        <v>64081845</v>
      </c>
      <c r="Y47" s="31">
        <f t="shared" si="1"/>
        <v>-10836280</v>
      </c>
      <c r="Z47" s="32">
        <f>+IF(X47&lt;&gt;0,+(Y47/X47)*100,0)</f>
        <v>-16.910062436560619</v>
      </c>
      <c r="AA47" s="29">
        <f>SUM(AA34:AA46)</f>
        <v>256327096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-4959042</v>
      </c>
      <c r="D48" s="39">
        <f t="shared" si="2"/>
        <v>0</v>
      </c>
      <c r="E48" s="40">
        <f t="shared" si="2"/>
        <v>92700783</v>
      </c>
      <c r="F48" s="41">
        <f t="shared" si="2"/>
        <v>92700783</v>
      </c>
      <c r="G48" s="41">
        <f t="shared" si="2"/>
        <v>-2368068</v>
      </c>
      <c r="H48" s="41">
        <f t="shared" si="2"/>
        <v>179059714</v>
      </c>
      <c r="I48" s="41">
        <f t="shared" si="2"/>
        <v>-5349248</v>
      </c>
      <c r="J48" s="41">
        <f t="shared" si="2"/>
        <v>171342398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171342398</v>
      </c>
      <c r="X48" s="41">
        <f t="shared" si="2"/>
        <v>23175102</v>
      </c>
      <c r="Y48" s="41">
        <f t="shared" si="2"/>
        <v>148167296</v>
      </c>
      <c r="Z48" s="42">
        <f>+IF(X48&lt;&gt;0,+(Y48/X48)*100,0)</f>
        <v>639.33826914763961</v>
      </c>
      <c r="AA48" s="39">
        <f>+AA32-AA47</f>
        <v>92700783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-4959042</v>
      </c>
      <c r="D51" s="48">
        <f t="shared" si="3"/>
        <v>0</v>
      </c>
      <c r="E51" s="49">
        <f t="shared" si="3"/>
        <v>92700783</v>
      </c>
      <c r="F51" s="50">
        <f t="shared" si="3"/>
        <v>92700783</v>
      </c>
      <c r="G51" s="50">
        <f t="shared" si="3"/>
        <v>-2368068</v>
      </c>
      <c r="H51" s="50">
        <f t="shared" si="3"/>
        <v>179059714</v>
      </c>
      <c r="I51" s="50">
        <f t="shared" si="3"/>
        <v>-5349248</v>
      </c>
      <c r="J51" s="50">
        <f t="shared" si="3"/>
        <v>171342398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171342398</v>
      </c>
      <c r="X51" s="50">
        <f t="shared" si="3"/>
        <v>23175102</v>
      </c>
      <c r="Y51" s="50">
        <f t="shared" si="3"/>
        <v>148167296</v>
      </c>
      <c r="Z51" s="51">
        <f>+IF(X51&lt;&gt;0,+(Y51/X51)*100,0)</f>
        <v>639.33826914763961</v>
      </c>
      <c r="AA51" s="48">
        <f>SUM(AA48:AA50)</f>
        <v>92700783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-4959042</v>
      </c>
      <c r="D53" s="54">
        <f>+D51-D52</f>
        <v>0</v>
      </c>
      <c r="E53" s="55">
        <f t="shared" si="4"/>
        <v>92700783</v>
      </c>
      <c r="F53" s="56">
        <f t="shared" si="4"/>
        <v>92700783</v>
      </c>
      <c r="G53" s="56">
        <f t="shared" si="4"/>
        <v>-2368068</v>
      </c>
      <c r="H53" s="56">
        <f t="shared" si="4"/>
        <v>179059714</v>
      </c>
      <c r="I53" s="56">
        <f t="shared" si="4"/>
        <v>-5349248</v>
      </c>
      <c r="J53" s="56">
        <f t="shared" si="4"/>
        <v>171342398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171342398</v>
      </c>
      <c r="X53" s="56">
        <f t="shared" si="4"/>
        <v>23175102</v>
      </c>
      <c r="Y53" s="56">
        <f t="shared" si="4"/>
        <v>148167296</v>
      </c>
      <c r="Z53" s="57">
        <f>+IF(X53&lt;&gt;0,+(Y53/X53)*100,0)</f>
        <v>639.33826914763961</v>
      </c>
      <c r="AA53" s="54">
        <f>+AA51-AA52</f>
        <v>92700783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-4959042</v>
      </c>
      <c r="D56" s="48">
        <f>SUM(D53:D55)</f>
        <v>0</v>
      </c>
      <c r="E56" s="49">
        <f t="shared" si="5"/>
        <v>92700783</v>
      </c>
      <c r="F56" s="50">
        <f t="shared" si="5"/>
        <v>92700783</v>
      </c>
      <c r="G56" s="50">
        <f t="shared" si="5"/>
        <v>-2368068</v>
      </c>
      <c r="H56" s="50">
        <f t="shared" si="5"/>
        <v>179059714</v>
      </c>
      <c r="I56" s="50">
        <f t="shared" si="5"/>
        <v>-5349248</v>
      </c>
      <c r="J56" s="50">
        <f t="shared" si="5"/>
        <v>171342398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171342398</v>
      </c>
      <c r="X56" s="50">
        <f t="shared" si="5"/>
        <v>23175102</v>
      </c>
      <c r="Y56" s="50">
        <f t="shared" si="5"/>
        <v>148167296</v>
      </c>
      <c r="Z56" s="51">
        <f>+IF(X56&lt;&gt;0,+(Y56/X56)*100,0)</f>
        <v>639.33826914763961</v>
      </c>
      <c r="AA56" s="48">
        <f>SUM(AA53:AA55)</f>
        <v>92700783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-4959042</v>
      </c>
      <c r="D59" s="65">
        <f>SUM(D56:D58)</f>
        <v>0</v>
      </c>
      <c r="E59" s="66">
        <f t="shared" si="6"/>
        <v>92700783</v>
      </c>
      <c r="F59" s="67">
        <f t="shared" si="6"/>
        <v>92700783</v>
      </c>
      <c r="G59" s="67">
        <f t="shared" si="6"/>
        <v>-2368068</v>
      </c>
      <c r="H59" s="67">
        <f t="shared" si="6"/>
        <v>179059714</v>
      </c>
      <c r="I59" s="67">
        <f t="shared" si="6"/>
        <v>-5349248</v>
      </c>
      <c r="J59" s="67">
        <f t="shared" si="6"/>
        <v>171342398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171342398</v>
      </c>
      <c r="X59" s="67">
        <f t="shared" si="6"/>
        <v>23175102</v>
      </c>
      <c r="Y59" s="67">
        <f t="shared" si="6"/>
        <v>148167296</v>
      </c>
      <c r="Z59" s="68">
        <f>+IF(X59&lt;&gt;0,+(Y59/X59)*100,0)</f>
        <v>639.33826914763961</v>
      </c>
      <c r="AA59" s="65">
        <f>SUM(AA56:AA58)</f>
        <v>92700783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75113780</v>
      </c>
      <c r="D9" s="20"/>
      <c r="E9" s="21">
        <v>72271408</v>
      </c>
      <c r="F9" s="22">
        <v>72271408</v>
      </c>
      <c r="G9" s="22">
        <v>7264889</v>
      </c>
      <c r="H9" s="22">
        <v>7135985</v>
      </c>
      <c r="I9" s="22">
        <v>6969543</v>
      </c>
      <c r="J9" s="22">
        <v>21370417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21370417</v>
      </c>
      <c r="X9" s="22">
        <v>18067848</v>
      </c>
      <c r="Y9" s="22">
        <v>3302569</v>
      </c>
      <c r="Z9" s="23">
        <v>18.27870701591025</v>
      </c>
      <c r="AA9" s="20">
        <v>72271408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</v>
      </c>
      <c r="Y10" s="22">
        <v>-249</v>
      </c>
      <c r="Z10" s="23">
        <v>-100</v>
      </c>
      <c r="AA10" s="20">
        <v>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18609157</v>
      </c>
      <c r="D13" s="20"/>
      <c r="E13" s="21">
        <v>15000000</v>
      </c>
      <c r="F13" s="22">
        <v>15000000</v>
      </c>
      <c r="G13" s="22">
        <v>1571163</v>
      </c>
      <c r="H13" s="22">
        <v>1594190</v>
      </c>
      <c r="I13" s="22">
        <v>1603509</v>
      </c>
      <c r="J13" s="22">
        <v>4768862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4768862</v>
      </c>
      <c r="X13" s="22">
        <v>3750000</v>
      </c>
      <c r="Y13" s="22">
        <v>1018862</v>
      </c>
      <c r="Z13" s="23">
        <v>27.169653333333333</v>
      </c>
      <c r="AA13" s="20">
        <v>15000000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81016</v>
      </c>
      <c r="H26" s="22">
        <v>82884</v>
      </c>
      <c r="I26" s="22">
        <v>84262</v>
      </c>
      <c r="J26" s="22">
        <v>248162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248162</v>
      </c>
      <c r="X26" s="22"/>
      <c r="Y26" s="22">
        <v>248162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389555</v>
      </c>
      <c r="D28" s="20"/>
      <c r="E28" s="21"/>
      <c r="F28" s="22"/>
      <c r="G28" s="22">
        <v>171600</v>
      </c>
      <c r="H28" s="22">
        <v>171535</v>
      </c>
      <c r="I28" s="22">
        <v>170420</v>
      </c>
      <c r="J28" s="22">
        <v>513555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513555</v>
      </c>
      <c r="X28" s="22"/>
      <c r="Y28" s="22">
        <v>513555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94112492</v>
      </c>
      <c r="D32" s="29">
        <f t="shared" ref="D32:Y32" si="0">SUM(D6:D31)</f>
        <v>0</v>
      </c>
      <c r="E32" s="30">
        <f t="shared" si="0"/>
        <v>87272408</v>
      </c>
      <c r="F32" s="31">
        <f t="shared" si="0"/>
        <v>87272408</v>
      </c>
      <c r="G32" s="31">
        <f t="shared" si="0"/>
        <v>9088668</v>
      </c>
      <c r="H32" s="31">
        <f t="shared" si="0"/>
        <v>8984594</v>
      </c>
      <c r="I32" s="31">
        <f t="shared" si="0"/>
        <v>8827734</v>
      </c>
      <c r="J32" s="31">
        <f t="shared" si="0"/>
        <v>26900996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26900996</v>
      </c>
      <c r="X32" s="31">
        <f t="shared" si="0"/>
        <v>21818097</v>
      </c>
      <c r="Y32" s="31">
        <f t="shared" si="0"/>
        <v>5082899</v>
      </c>
      <c r="Z32" s="32">
        <f>+IF(X32&lt;&gt;0,+(Y32/X32)*100,0)</f>
        <v>23.296710982630611</v>
      </c>
      <c r="AA32" s="29">
        <f>SUM(AA6:AA31)</f>
        <v>87272408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54665656</v>
      </c>
      <c r="D34" s="20"/>
      <c r="E34" s="21">
        <v>51635860</v>
      </c>
      <c r="F34" s="22">
        <v>51635860</v>
      </c>
      <c r="G34" s="22">
        <v>4507180</v>
      </c>
      <c r="H34" s="22">
        <v>3396426</v>
      </c>
      <c r="I34" s="22">
        <v>4335706</v>
      </c>
      <c r="J34" s="22">
        <v>12239312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12239312</v>
      </c>
      <c r="X34" s="22">
        <v>12908991</v>
      </c>
      <c r="Y34" s="22">
        <v>-669679</v>
      </c>
      <c r="Z34" s="23">
        <v>-5.1876943751839324</v>
      </c>
      <c r="AA34" s="20">
        <v>51635860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14617141</v>
      </c>
      <c r="D37" s="20"/>
      <c r="E37" s="21">
        <v>21500000</v>
      </c>
      <c r="F37" s="22">
        <v>21500000</v>
      </c>
      <c r="G37" s="22">
        <v>706559</v>
      </c>
      <c r="H37" s="22">
        <v>1197250</v>
      </c>
      <c r="I37" s="22">
        <v>1077003</v>
      </c>
      <c r="J37" s="22">
        <v>2980812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2980812</v>
      </c>
      <c r="X37" s="22">
        <v>5375010</v>
      </c>
      <c r="Y37" s="22">
        <v>-2394198</v>
      </c>
      <c r="Z37" s="23">
        <v>-44.543135733700964</v>
      </c>
      <c r="AA37" s="20">
        <v>21500000</v>
      </c>
    </row>
    <row r="38" spans="1:27" ht="13.5" x14ac:dyDescent="0.25">
      <c r="A38" s="19" t="s">
        <v>64</v>
      </c>
      <c r="B38" s="15" t="s">
        <v>32</v>
      </c>
      <c r="C38" s="20">
        <v>7000000</v>
      </c>
      <c r="D38" s="20"/>
      <c r="E38" s="21">
        <v>11000000</v>
      </c>
      <c r="F38" s="22">
        <v>11000000</v>
      </c>
      <c r="G38" s="22"/>
      <c r="H38" s="22"/>
      <c r="I38" s="22">
        <v>2750000</v>
      </c>
      <c r="J38" s="22">
        <v>2750000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2750000</v>
      </c>
      <c r="X38" s="22">
        <v>2750001</v>
      </c>
      <c r="Y38" s="22">
        <v>-1</v>
      </c>
      <c r="Z38" s="23"/>
      <c r="AA38" s="20">
        <v>11000000</v>
      </c>
    </row>
    <row r="39" spans="1:27" ht="13.5" x14ac:dyDescent="0.25">
      <c r="A39" s="19" t="s">
        <v>65</v>
      </c>
      <c r="B39" s="15" t="s">
        <v>32</v>
      </c>
      <c r="C39" s="20">
        <v>780500</v>
      </c>
      <c r="D39" s="20"/>
      <c r="E39" s="21">
        <v>900000</v>
      </c>
      <c r="F39" s="22">
        <v>900000</v>
      </c>
      <c r="G39" s="22"/>
      <c r="H39" s="22"/>
      <c r="I39" s="22">
        <v>225000</v>
      </c>
      <c r="J39" s="22">
        <v>225000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225000</v>
      </c>
      <c r="X39" s="22">
        <v>225000</v>
      </c>
      <c r="Y39" s="22"/>
      <c r="Z39" s="23"/>
      <c r="AA39" s="20">
        <v>900000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2072765</v>
      </c>
      <c r="D44" s="20"/>
      <c r="E44" s="21">
        <v>2133675</v>
      </c>
      <c r="F44" s="22">
        <v>2133675</v>
      </c>
      <c r="G44" s="22">
        <v>5623</v>
      </c>
      <c r="H44" s="22">
        <v>97137</v>
      </c>
      <c r="I44" s="22">
        <v>53977</v>
      </c>
      <c r="J44" s="22">
        <v>156737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156737</v>
      </c>
      <c r="X44" s="22">
        <v>533439</v>
      </c>
      <c r="Y44" s="22">
        <v>-376702</v>
      </c>
      <c r="Z44" s="23">
        <v>-70.617633881287261</v>
      </c>
      <c r="AA44" s="20">
        <v>2133675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79136062</v>
      </c>
      <c r="D47" s="29">
        <f t="shared" ref="D47:Y47" si="1">SUM(D34:D46)</f>
        <v>0</v>
      </c>
      <c r="E47" s="30">
        <f t="shared" si="1"/>
        <v>87169535</v>
      </c>
      <c r="F47" s="31">
        <f t="shared" si="1"/>
        <v>87169535</v>
      </c>
      <c r="G47" s="31">
        <f t="shared" si="1"/>
        <v>5219362</v>
      </c>
      <c r="H47" s="31">
        <f t="shared" si="1"/>
        <v>4690813</v>
      </c>
      <c r="I47" s="31">
        <f t="shared" si="1"/>
        <v>8441686</v>
      </c>
      <c r="J47" s="31">
        <f t="shared" si="1"/>
        <v>18351861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18351861</v>
      </c>
      <c r="X47" s="31">
        <f t="shared" si="1"/>
        <v>21792441</v>
      </c>
      <c r="Y47" s="31">
        <f t="shared" si="1"/>
        <v>-3440580</v>
      </c>
      <c r="Z47" s="32">
        <f>+IF(X47&lt;&gt;0,+(Y47/X47)*100,0)</f>
        <v>-15.787951427745062</v>
      </c>
      <c r="AA47" s="29">
        <f>SUM(AA34:AA46)</f>
        <v>87169535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14976430</v>
      </c>
      <c r="D48" s="39">
        <f t="shared" si="2"/>
        <v>0</v>
      </c>
      <c r="E48" s="40">
        <f t="shared" si="2"/>
        <v>102873</v>
      </c>
      <c r="F48" s="41">
        <f t="shared" si="2"/>
        <v>102873</v>
      </c>
      <c r="G48" s="41">
        <f t="shared" si="2"/>
        <v>3869306</v>
      </c>
      <c r="H48" s="41">
        <f t="shared" si="2"/>
        <v>4293781</v>
      </c>
      <c r="I48" s="41">
        <f t="shared" si="2"/>
        <v>386048</v>
      </c>
      <c r="J48" s="41">
        <f t="shared" si="2"/>
        <v>8549135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8549135</v>
      </c>
      <c r="X48" s="41">
        <f t="shared" si="2"/>
        <v>25656</v>
      </c>
      <c r="Y48" s="41">
        <f t="shared" si="2"/>
        <v>8523479</v>
      </c>
      <c r="Z48" s="42">
        <f>+IF(X48&lt;&gt;0,+(Y48/X48)*100,0)</f>
        <v>33222.16635484877</v>
      </c>
      <c r="AA48" s="39">
        <f>+AA32-AA47</f>
        <v>102873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14976430</v>
      </c>
      <c r="D51" s="48">
        <f t="shared" si="3"/>
        <v>0</v>
      </c>
      <c r="E51" s="49">
        <f t="shared" si="3"/>
        <v>102873</v>
      </c>
      <c r="F51" s="50">
        <f t="shared" si="3"/>
        <v>102873</v>
      </c>
      <c r="G51" s="50">
        <f t="shared" si="3"/>
        <v>3869306</v>
      </c>
      <c r="H51" s="50">
        <f t="shared" si="3"/>
        <v>4293781</v>
      </c>
      <c r="I51" s="50">
        <f t="shared" si="3"/>
        <v>386048</v>
      </c>
      <c r="J51" s="50">
        <f t="shared" si="3"/>
        <v>8549135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8549135</v>
      </c>
      <c r="X51" s="50">
        <f t="shared" si="3"/>
        <v>25656</v>
      </c>
      <c r="Y51" s="50">
        <f t="shared" si="3"/>
        <v>8523479</v>
      </c>
      <c r="Z51" s="51">
        <f>+IF(X51&lt;&gt;0,+(Y51/X51)*100,0)</f>
        <v>33222.16635484877</v>
      </c>
      <c r="AA51" s="48">
        <f>SUM(AA48:AA50)</f>
        <v>102873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14976430</v>
      </c>
      <c r="D53" s="54">
        <f>+D51-D52</f>
        <v>0</v>
      </c>
      <c r="E53" s="55">
        <f t="shared" si="4"/>
        <v>102873</v>
      </c>
      <c r="F53" s="56">
        <f t="shared" si="4"/>
        <v>102873</v>
      </c>
      <c r="G53" s="56">
        <f t="shared" si="4"/>
        <v>3869306</v>
      </c>
      <c r="H53" s="56">
        <f t="shared" si="4"/>
        <v>4293781</v>
      </c>
      <c r="I53" s="56">
        <f t="shared" si="4"/>
        <v>386048</v>
      </c>
      <c r="J53" s="56">
        <f t="shared" si="4"/>
        <v>8549135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8549135</v>
      </c>
      <c r="X53" s="56">
        <f t="shared" si="4"/>
        <v>25656</v>
      </c>
      <c r="Y53" s="56">
        <f t="shared" si="4"/>
        <v>8523479</v>
      </c>
      <c r="Z53" s="57">
        <f>+IF(X53&lt;&gt;0,+(Y53/X53)*100,0)</f>
        <v>33222.16635484877</v>
      </c>
      <c r="AA53" s="54">
        <f>+AA51-AA52</f>
        <v>102873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14976430</v>
      </c>
      <c r="D56" s="48">
        <f>SUM(D53:D55)</f>
        <v>0</v>
      </c>
      <c r="E56" s="49">
        <f t="shared" si="5"/>
        <v>102873</v>
      </c>
      <c r="F56" s="50">
        <f t="shared" si="5"/>
        <v>102873</v>
      </c>
      <c r="G56" s="50">
        <f t="shared" si="5"/>
        <v>3869306</v>
      </c>
      <c r="H56" s="50">
        <f t="shared" si="5"/>
        <v>4293781</v>
      </c>
      <c r="I56" s="50">
        <f t="shared" si="5"/>
        <v>386048</v>
      </c>
      <c r="J56" s="50">
        <f t="shared" si="5"/>
        <v>8549135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8549135</v>
      </c>
      <c r="X56" s="50">
        <f t="shared" si="5"/>
        <v>25656</v>
      </c>
      <c r="Y56" s="50">
        <f t="shared" si="5"/>
        <v>8523479</v>
      </c>
      <c r="Z56" s="51">
        <f>+IF(X56&lt;&gt;0,+(Y56/X56)*100,0)</f>
        <v>33222.16635484877</v>
      </c>
      <c r="AA56" s="48">
        <f>SUM(AA53:AA55)</f>
        <v>102873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14976430</v>
      </c>
      <c r="D59" s="65">
        <f>SUM(D56:D58)</f>
        <v>0</v>
      </c>
      <c r="E59" s="66">
        <f t="shared" si="6"/>
        <v>102873</v>
      </c>
      <c r="F59" s="67">
        <f t="shared" si="6"/>
        <v>102873</v>
      </c>
      <c r="G59" s="67">
        <f t="shared" si="6"/>
        <v>3869306</v>
      </c>
      <c r="H59" s="67">
        <f t="shared" si="6"/>
        <v>4293781</v>
      </c>
      <c r="I59" s="67">
        <f t="shared" si="6"/>
        <v>386048</v>
      </c>
      <c r="J59" s="67">
        <f t="shared" si="6"/>
        <v>8549135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8549135</v>
      </c>
      <c r="X59" s="67">
        <f t="shared" si="6"/>
        <v>25656</v>
      </c>
      <c r="Y59" s="67">
        <f t="shared" si="6"/>
        <v>8523479</v>
      </c>
      <c r="Z59" s="68">
        <f>+IF(X59&lt;&gt;0,+(Y59/X59)*100,0)</f>
        <v>33222.16635484877</v>
      </c>
      <c r="AA59" s="65">
        <f>SUM(AA56:AA58)</f>
        <v>102873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64708903</v>
      </c>
      <c r="D9" s="20"/>
      <c r="E9" s="21">
        <v>67229103</v>
      </c>
      <c r="F9" s="22">
        <v>67229103</v>
      </c>
      <c r="G9" s="22">
        <v>5530606</v>
      </c>
      <c r="H9" s="22">
        <v>5367128</v>
      </c>
      <c r="I9" s="22">
        <v>6100307</v>
      </c>
      <c r="J9" s="22">
        <v>16998041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16998041</v>
      </c>
      <c r="X9" s="22">
        <v>16807269</v>
      </c>
      <c r="Y9" s="22">
        <v>190772</v>
      </c>
      <c r="Z9" s="23">
        <v>1.1350565044207954</v>
      </c>
      <c r="AA9" s="20">
        <v>67229103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8214378</v>
      </c>
      <c r="D13" s="20"/>
      <c r="E13" s="21">
        <v>7910587</v>
      </c>
      <c r="F13" s="22">
        <v>7910587</v>
      </c>
      <c r="G13" s="22">
        <v>858745</v>
      </c>
      <c r="H13" s="22">
        <v>888680</v>
      </c>
      <c r="I13" s="22">
        <v>915170</v>
      </c>
      <c r="J13" s="22">
        <v>2662595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2662595</v>
      </c>
      <c r="X13" s="22">
        <v>1977645</v>
      </c>
      <c r="Y13" s="22">
        <v>684950</v>
      </c>
      <c r="Z13" s="23">
        <v>34.634628560737646</v>
      </c>
      <c r="AA13" s="20">
        <v>7910587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72923281</v>
      </c>
      <c r="D32" s="29">
        <f t="shared" ref="D32:Y32" si="0">SUM(D6:D31)</f>
        <v>0</v>
      </c>
      <c r="E32" s="30">
        <f t="shared" si="0"/>
        <v>75139690</v>
      </c>
      <c r="F32" s="31">
        <f t="shared" si="0"/>
        <v>75139690</v>
      </c>
      <c r="G32" s="31">
        <f t="shared" si="0"/>
        <v>6389351</v>
      </c>
      <c r="H32" s="31">
        <f t="shared" si="0"/>
        <v>6255808</v>
      </c>
      <c r="I32" s="31">
        <f t="shared" si="0"/>
        <v>7015477</v>
      </c>
      <c r="J32" s="31">
        <f t="shared" si="0"/>
        <v>19660636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19660636</v>
      </c>
      <c r="X32" s="31">
        <f t="shared" si="0"/>
        <v>18784914</v>
      </c>
      <c r="Y32" s="31">
        <f t="shared" si="0"/>
        <v>875722</v>
      </c>
      <c r="Z32" s="32">
        <f>+IF(X32&lt;&gt;0,+(Y32/X32)*100,0)</f>
        <v>4.6618366205988488</v>
      </c>
      <c r="AA32" s="29">
        <f>SUM(AA6:AA31)</f>
        <v>75139690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64233242</v>
      </c>
      <c r="D34" s="20"/>
      <c r="E34" s="21">
        <v>64098813</v>
      </c>
      <c r="F34" s="22">
        <v>64098813</v>
      </c>
      <c r="G34" s="22">
        <v>4958197</v>
      </c>
      <c r="H34" s="22">
        <v>4827788</v>
      </c>
      <c r="I34" s="22">
        <v>5380350</v>
      </c>
      <c r="J34" s="22">
        <v>15166335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15166335</v>
      </c>
      <c r="X34" s="22">
        <v>16024788</v>
      </c>
      <c r="Y34" s="22">
        <v>-858453</v>
      </c>
      <c r="Z34" s="23">
        <v>-5.3570318683779155</v>
      </c>
      <c r="AA34" s="20">
        <v>64098813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1317600</v>
      </c>
      <c r="D37" s="20"/>
      <c r="E37" s="21">
        <v>1085246</v>
      </c>
      <c r="F37" s="22">
        <v>1085246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271320</v>
      </c>
      <c r="Y37" s="22">
        <v>-271320</v>
      </c>
      <c r="Z37" s="23">
        <v>-100</v>
      </c>
      <c r="AA37" s="20">
        <v>1085246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10798974</v>
      </c>
      <c r="F38" s="22">
        <v>10798974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2699745</v>
      </c>
      <c r="Y38" s="22">
        <v>-2699745</v>
      </c>
      <c r="Z38" s="23">
        <v>-100</v>
      </c>
      <c r="AA38" s="20">
        <v>10798974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529745</v>
      </c>
      <c r="F39" s="22">
        <v>529745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132438</v>
      </c>
      <c r="Y39" s="22">
        <v>-132438</v>
      </c>
      <c r="Z39" s="23">
        <v>-100</v>
      </c>
      <c r="AA39" s="20">
        <v>529745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8625220</v>
      </c>
      <c r="D41" s="20"/>
      <c r="E41" s="21">
        <v>8213213</v>
      </c>
      <c r="F41" s="22">
        <v>8213213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2053305</v>
      </c>
      <c r="Y41" s="22">
        <v>-2053305</v>
      </c>
      <c r="Z41" s="23">
        <v>-100</v>
      </c>
      <c r="AA41" s="20">
        <v>8213213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2759081</v>
      </c>
      <c r="D44" s="20"/>
      <c r="E44" s="21">
        <v>4485717</v>
      </c>
      <c r="F44" s="22">
        <v>4485717</v>
      </c>
      <c r="G44" s="22">
        <v>57790</v>
      </c>
      <c r="H44" s="22">
        <v>176114</v>
      </c>
      <c r="I44" s="22">
        <v>219599</v>
      </c>
      <c r="J44" s="22">
        <v>453503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453503</v>
      </c>
      <c r="X44" s="22">
        <v>1121448</v>
      </c>
      <c r="Y44" s="22">
        <v>-667945</v>
      </c>
      <c r="Z44" s="23">
        <v>-59.560942638446015</v>
      </c>
      <c r="AA44" s="20">
        <v>4485717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76935143</v>
      </c>
      <c r="D47" s="29">
        <f t="shared" ref="D47:Y47" si="1">SUM(D34:D46)</f>
        <v>0</v>
      </c>
      <c r="E47" s="30">
        <f t="shared" si="1"/>
        <v>89211708</v>
      </c>
      <c r="F47" s="31">
        <f t="shared" si="1"/>
        <v>89211708</v>
      </c>
      <c r="G47" s="31">
        <f t="shared" si="1"/>
        <v>5015987</v>
      </c>
      <c r="H47" s="31">
        <f t="shared" si="1"/>
        <v>5003902</v>
      </c>
      <c r="I47" s="31">
        <f t="shared" si="1"/>
        <v>5599949</v>
      </c>
      <c r="J47" s="31">
        <f t="shared" si="1"/>
        <v>15619838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15619838</v>
      </c>
      <c r="X47" s="31">
        <f t="shared" si="1"/>
        <v>22303044</v>
      </c>
      <c r="Y47" s="31">
        <f t="shared" si="1"/>
        <v>-6683206</v>
      </c>
      <c r="Z47" s="32">
        <f>+IF(X47&lt;&gt;0,+(Y47/X47)*100,0)</f>
        <v>-29.965443282091897</v>
      </c>
      <c r="AA47" s="29">
        <f>SUM(AA34:AA46)</f>
        <v>89211708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-4011862</v>
      </c>
      <c r="D48" s="39">
        <f t="shared" si="2"/>
        <v>0</v>
      </c>
      <c r="E48" s="40">
        <f t="shared" si="2"/>
        <v>-14072018</v>
      </c>
      <c r="F48" s="41">
        <f t="shared" si="2"/>
        <v>-14072018</v>
      </c>
      <c r="G48" s="41">
        <f t="shared" si="2"/>
        <v>1373364</v>
      </c>
      <c r="H48" s="41">
        <f t="shared" si="2"/>
        <v>1251906</v>
      </c>
      <c r="I48" s="41">
        <f t="shared" si="2"/>
        <v>1415528</v>
      </c>
      <c r="J48" s="41">
        <f t="shared" si="2"/>
        <v>4040798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4040798</v>
      </c>
      <c r="X48" s="41">
        <f t="shared" si="2"/>
        <v>-3518130</v>
      </c>
      <c r="Y48" s="41">
        <f t="shared" si="2"/>
        <v>7558928</v>
      </c>
      <c r="Z48" s="42">
        <f>+IF(X48&lt;&gt;0,+(Y48/X48)*100,0)</f>
        <v>-214.85641519784656</v>
      </c>
      <c r="AA48" s="39">
        <f>+AA32-AA47</f>
        <v>-14072018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-4011862</v>
      </c>
      <c r="D51" s="48">
        <f t="shared" si="3"/>
        <v>0</v>
      </c>
      <c r="E51" s="49">
        <f t="shared" si="3"/>
        <v>-14072018</v>
      </c>
      <c r="F51" s="50">
        <f t="shared" si="3"/>
        <v>-14072018</v>
      </c>
      <c r="G51" s="50">
        <f t="shared" si="3"/>
        <v>1373364</v>
      </c>
      <c r="H51" s="50">
        <f t="shared" si="3"/>
        <v>1251906</v>
      </c>
      <c r="I51" s="50">
        <f t="shared" si="3"/>
        <v>1415528</v>
      </c>
      <c r="J51" s="50">
        <f t="shared" si="3"/>
        <v>4040798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4040798</v>
      </c>
      <c r="X51" s="50">
        <f t="shared" si="3"/>
        <v>-3518130</v>
      </c>
      <c r="Y51" s="50">
        <f t="shared" si="3"/>
        <v>7558928</v>
      </c>
      <c r="Z51" s="51">
        <f>+IF(X51&lt;&gt;0,+(Y51/X51)*100,0)</f>
        <v>-214.85641519784656</v>
      </c>
      <c r="AA51" s="48">
        <f>SUM(AA48:AA50)</f>
        <v>-14072018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-4011862</v>
      </c>
      <c r="D53" s="54">
        <f>+D51-D52</f>
        <v>0</v>
      </c>
      <c r="E53" s="55">
        <f t="shared" si="4"/>
        <v>-14072018</v>
      </c>
      <c r="F53" s="56">
        <f t="shared" si="4"/>
        <v>-14072018</v>
      </c>
      <c r="G53" s="56">
        <f t="shared" si="4"/>
        <v>1373364</v>
      </c>
      <c r="H53" s="56">
        <f t="shared" si="4"/>
        <v>1251906</v>
      </c>
      <c r="I53" s="56">
        <f t="shared" si="4"/>
        <v>1415528</v>
      </c>
      <c r="J53" s="56">
        <f t="shared" si="4"/>
        <v>4040798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4040798</v>
      </c>
      <c r="X53" s="56">
        <f t="shared" si="4"/>
        <v>-3518130</v>
      </c>
      <c r="Y53" s="56">
        <f t="shared" si="4"/>
        <v>7558928</v>
      </c>
      <c r="Z53" s="57">
        <f>+IF(X53&lt;&gt;0,+(Y53/X53)*100,0)</f>
        <v>-214.85641519784656</v>
      </c>
      <c r="AA53" s="54">
        <f>+AA51-AA52</f>
        <v>-14072018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-4011862</v>
      </c>
      <c r="D56" s="48">
        <f>SUM(D53:D55)</f>
        <v>0</v>
      </c>
      <c r="E56" s="49">
        <f t="shared" si="5"/>
        <v>-14072018</v>
      </c>
      <c r="F56" s="50">
        <f t="shared" si="5"/>
        <v>-14072018</v>
      </c>
      <c r="G56" s="50">
        <f t="shared" si="5"/>
        <v>1373364</v>
      </c>
      <c r="H56" s="50">
        <f t="shared" si="5"/>
        <v>1251906</v>
      </c>
      <c r="I56" s="50">
        <f t="shared" si="5"/>
        <v>1415528</v>
      </c>
      <c r="J56" s="50">
        <f t="shared" si="5"/>
        <v>4040798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4040798</v>
      </c>
      <c r="X56" s="50">
        <f t="shared" si="5"/>
        <v>-3518130</v>
      </c>
      <c r="Y56" s="50">
        <f t="shared" si="5"/>
        <v>7558928</v>
      </c>
      <c r="Z56" s="51">
        <f>+IF(X56&lt;&gt;0,+(Y56/X56)*100,0)</f>
        <v>-214.85641519784656</v>
      </c>
      <c r="AA56" s="48">
        <f>SUM(AA53:AA55)</f>
        <v>-14072018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-4011862</v>
      </c>
      <c r="D59" s="65">
        <f>SUM(D56:D58)</f>
        <v>0</v>
      </c>
      <c r="E59" s="66">
        <f t="shared" si="6"/>
        <v>-14072018</v>
      </c>
      <c r="F59" s="67">
        <f t="shared" si="6"/>
        <v>-14072018</v>
      </c>
      <c r="G59" s="67">
        <f t="shared" si="6"/>
        <v>1373364</v>
      </c>
      <c r="H59" s="67">
        <f t="shared" si="6"/>
        <v>1251906</v>
      </c>
      <c r="I59" s="67">
        <f t="shared" si="6"/>
        <v>1415528</v>
      </c>
      <c r="J59" s="67">
        <f t="shared" si="6"/>
        <v>4040798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4040798</v>
      </c>
      <c r="X59" s="67">
        <f t="shared" si="6"/>
        <v>-3518130</v>
      </c>
      <c r="Y59" s="67">
        <f t="shared" si="6"/>
        <v>7558928</v>
      </c>
      <c r="Z59" s="68">
        <f>+IF(X59&lt;&gt;0,+(Y59/X59)*100,0)</f>
        <v>-214.85641519784656</v>
      </c>
      <c r="AA59" s="65">
        <f>SUM(AA56:AA58)</f>
        <v>-14072018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176929755</v>
      </c>
      <c r="D9" s="20"/>
      <c r="E9" s="21">
        <v>190415448</v>
      </c>
      <c r="F9" s="22">
        <v>190415448</v>
      </c>
      <c r="G9" s="22">
        <v>15799354</v>
      </c>
      <c r="H9" s="22">
        <v>15820388</v>
      </c>
      <c r="I9" s="22">
        <v>16225471</v>
      </c>
      <c r="J9" s="22">
        <v>47845213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47845213</v>
      </c>
      <c r="X9" s="22">
        <v>47603865</v>
      </c>
      <c r="Y9" s="22">
        <v>241348</v>
      </c>
      <c r="Z9" s="23">
        <v>0.50699244693681911</v>
      </c>
      <c r="AA9" s="20">
        <v>190415448</v>
      </c>
    </row>
    <row r="10" spans="1:27" ht="13.5" x14ac:dyDescent="0.25">
      <c r="A10" s="19" t="s">
        <v>38</v>
      </c>
      <c r="B10" s="15" t="s">
        <v>32</v>
      </c>
      <c r="C10" s="20">
        <v>365627</v>
      </c>
      <c r="D10" s="20"/>
      <c r="E10" s="21">
        <v>931031</v>
      </c>
      <c r="F10" s="22">
        <v>931031</v>
      </c>
      <c r="G10" s="22">
        <v>171365</v>
      </c>
      <c r="H10" s="22">
        <v>37444</v>
      </c>
      <c r="I10" s="22">
        <v>2299</v>
      </c>
      <c r="J10" s="22">
        <v>211108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211108</v>
      </c>
      <c r="X10" s="22">
        <v>232761</v>
      </c>
      <c r="Y10" s="22">
        <v>-21653</v>
      </c>
      <c r="Z10" s="23">
        <v>-9.3026752763564335</v>
      </c>
      <c r="AA10" s="20">
        <v>931031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70000000</v>
      </c>
      <c r="F13" s="22">
        <v>70000000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17499999</v>
      </c>
      <c r="Y13" s="22">
        <v>-17499999</v>
      </c>
      <c r="Z13" s="23">
        <v>-100</v>
      </c>
      <c r="AA13" s="20">
        <v>70000000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19836</v>
      </c>
      <c r="Y17" s="22">
        <v>-19836</v>
      </c>
      <c r="Z17" s="23">
        <v>-100</v>
      </c>
      <c r="AA17" s="20">
        <v>79344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151179261</v>
      </c>
      <c r="D25" s="20"/>
      <c r="E25" s="21">
        <v>180995759</v>
      </c>
      <c r="F25" s="22">
        <v>180995759</v>
      </c>
      <c r="G25" s="22"/>
      <c r="H25" s="22">
        <v>75414834</v>
      </c>
      <c r="I25" s="22"/>
      <c r="J25" s="22">
        <v>75414834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75414834</v>
      </c>
      <c r="X25" s="22">
        <v>45248940</v>
      </c>
      <c r="Y25" s="22">
        <v>30165894</v>
      </c>
      <c r="Z25" s="23">
        <v>66.666520806896244</v>
      </c>
      <c r="AA25" s="20">
        <v>180995759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1331393</v>
      </c>
      <c r="D29" s="20"/>
      <c r="E29" s="21">
        <v>4783949</v>
      </c>
      <c r="F29" s="22">
        <v>4783949</v>
      </c>
      <c r="G29" s="22">
        <v>4483</v>
      </c>
      <c r="H29" s="22">
        <v>69046</v>
      </c>
      <c r="I29" s="22">
        <v>35713</v>
      </c>
      <c r="J29" s="22">
        <v>109242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109242</v>
      </c>
      <c r="X29" s="22">
        <v>1195986</v>
      </c>
      <c r="Y29" s="22">
        <v>-1086744</v>
      </c>
      <c r="Z29" s="23">
        <v>-90.865946591348063</v>
      </c>
      <c r="AA29" s="20">
        <v>4783949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329806036</v>
      </c>
      <c r="D32" s="29">
        <f t="shared" ref="D32:Y32" si="0">SUM(D6:D31)</f>
        <v>0</v>
      </c>
      <c r="E32" s="30">
        <f t="shared" si="0"/>
        <v>447205531</v>
      </c>
      <c r="F32" s="31">
        <f t="shared" si="0"/>
        <v>447205531</v>
      </c>
      <c r="G32" s="31">
        <f t="shared" si="0"/>
        <v>15975202</v>
      </c>
      <c r="H32" s="31">
        <f t="shared" si="0"/>
        <v>91341712</v>
      </c>
      <c r="I32" s="31">
        <f t="shared" si="0"/>
        <v>16263483</v>
      </c>
      <c r="J32" s="31">
        <f t="shared" si="0"/>
        <v>123580397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123580397</v>
      </c>
      <c r="X32" s="31">
        <f t="shared" si="0"/>
        <v>111801387</v>
      </c>
      <c r="Y32" s="31">
        <f t="shared" si="0"/>
        <v>11779010</v>
      </c>
      <c r="Z32" s="32">
        <f>+IF(X32&lt;&gt;0,+(Y32/X32)*100,0)</f>
        <v>10.535656413636442</v>
      </c>
      <c r="AA32" s="29">
        <f>SUM(AA6:AA31)</f>
        <v>447205531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50382690</v>
      </c>
      <c r="D34" s="20"/>
      <c r="E34" s="21">
        <v>66048501</v>
      </c>
      <c r="F34" s="22">
        <v>66048501</v>
      </c>
      <c r="G34" s="22">
        <v>4189193</v>
      </c>
      <c r="H34" s="22">
        <v>4414288</v>
      </c>
      <c r="I34" s="22">
        <v>4946097</v>
      </c>
      <c r="J34" s="22">
        <v>13549578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13549578</v>
      </c>
      <c r="X34" s="22">
        <v>16512129</v>
      </c>
      <c r="Y34" s="22">
        <v>-2962551</v>
      </c>
      <c r="Z34" s="23">
        <v>-17.941665790038343</v>
      </c>
      <c r="AA34" s="20">
        <v>66048501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134011</v>
      </c>
      <c r="D37" s="20"/>
      <c r="E37" s="21">
        <v>564766</v>
      </c>
      <c r="F37" s="22">
        <v>564766</v>
      </c>
      <c r="G37" s="22">
        <v>-98</v>
      </c>
      <c r="H37" s="22">
        <v>1060</v>
      </c>
      <c r="I37" s="22">
        <v>8298</v>
      </c>
      <c r="J37" s="22">
        <v>9260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9260</v>
      </c>
      <c r="X37" s="22">
        <v>141192</v>
      </c>
      <c r="Y37" s="22">
        <v>-131932</v>
      </c>
      <c r="Z37" s="23">
        <v>-93.44155476230948</v>
      </c>
      <c r="AA37" s="20">
        <v>564766</v>
      </c>
    </row>
    <row r="38" spans="1:27" ht="13.5" x14ac:dyDescent="0.25">
      <c r="A38" s="19" t="s">
        <v>64</v>
      </c>
      <c r="B38" s="15" t="s">
        <v>32</v>
      </c>
      <c r="C38" s="20">
        <v>74345349</v>
      </c>
      <c r="D38" s="20"/>
      <c r="E38" s="21">
        <v>145723148</v>
      </c>
      <c r="F38" s="22">
        <v>145723148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36430788</v>
      </c>
      <c r="Y38" s="22">
        <v>-36430788</v>
      </c>
      <c r="Z38" s="23">
        <v>-100</v>
      </c>
      <c r="AA38" s="20">
        <v>145723148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40989526</v>
      </c>
      <c r="F39" s="22">
        <v>40989526</v>
      </c>
      <c r="G39" s="22">
        <v>8024061</v>
      </c>
      <c r="H39" s="22">
        <v>8024061</v>
      </c>
      <c r="I39" s="22">
        <v>8024061</v>
      </c>
      <c r="J39" s="22">
        <v>24072183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24072183</v>
      </c>
      <c r="X39" s="22">
        <v>10247382</v>
      </c>
      <c r="Y39" s="22">
        <v>13824801</v>
      </c>
      <c r="Z39" s="23">
        <v>134.91056544979</v>
      </c>
      <c r="AA39" s="20">
        <v>40989526</v>
      </c>
    </row>
    <row r="40" spans="1:27" ht="13.5" x14ac:dyDescent="0.25">
      <c r="A40" s="19" t="s">
        <v>40</v>
      </c>
      <c r="B40" s="15" t="s">
        <v>32</v>
      </c>
      <c r="C40" s="20">
        <v>26521864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89230150</v>
      </c>
      <c r="D41" s="20"/>
      <c r="E41" s="21">
        <v>85679312</v>
      </c>
      <c r="F41" s="22">
        <v>85679312</v>
      </c>
      <c r="G41" s="22"/>
      <c r="H41" s="22">
        <v>6958621</v>
      </c>
      <c r="I41" s="22">
        <v>8460305</v>
      </c>
      <c r="J41" s="22">
        <v>15418926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15418926</v>
      </c>
      <c r="X41" s="22">
        <v>21419832</v>
      </c>
      <c r="Y41" s="22">
        <v>-6000906</v>
      </c>
      <c r="Z41" s="23">
        <v>-28.015653904288325</v>
      </c>
      <c r="AA41" s="20">
        <v>85679312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4795227</v>
      </c>
      <c r="F42" s="22">
        <v>4795227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1198806</v>
      </c>
      <c r="Y42" s="22">
        <v>-1198806</v>
      </c>
      <c r="Z42" s="23">
        <v>-100</v>
      </c>
      <c r="AA42" s="20">
        <v>4795227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448247</v>
      </c>
      <c r="D44" s="20"/>
      <c r="E44" s="21">
        <v>4727370</v>
      </c>
      <c r="F44" s="22">
        <v>4727370</v>
      </c>
      <c r="G44" s="22">
        <v>36492</v>
      </c>
      <c r="H44" s="22">
        <v>114679</v>
      </c>
      <c r="I44" s="22">
        <v>41576</v>
      </c>
      <c r="J44" s="22">
        <v>192747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192747</v>
      </c>
      <c r="X44" s="22">
        <v>1181844</v>
      </c>
      <c r="Y44" s="22">
        <v>-989097</v>
      </c>
      <c r="Z44" s="23">
        <v>-83.690994750576223</v>
      </c>
      <c r="AA44" s="20">
        <v>4727370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241062311</v>
      </c>
      <c r="D47" s="29">
        <f t="shared" ref="D47:Y47" si="1">SUM(D34:D46)</f>
        <v>0</v>
      </c>
      <c r="E47" s="30">
        <f t="shared" si="1"/>
        <v>348527850</v>
      </c>
      <c r="F47" s="31">
        <f t="shared" si="1"/>
        <v>348527850</v>
      </c>
      <c r="G47" s="31">
        <f t="shared" si="1"/>
        <v>12249648</v>
      </c>
      <c r="H47" s="31">
        <f t="shared" si="1"/>
        <v>19512709</v>
      </c>
      <c r="I47" s="31">
        <f t="shared" si="1"/>
        <v>21480337</v>
      </c>
      <c r="J47" s="31">
        <f t="shared" si="1"/>
        <v>53242694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53242694</v>
      </c>
      <c r="X47" s="31">
        <f t="shared" si="1"/>
        <v>87131973</v>
      </c>
      <c r="Y47" s="31">
        <f t="shared" si="1"/>
        <v>-33889279</v>
      </c>
      <c r="Z47" s="32">
        <f>+IF(X47&lt;&gt;0,+(Y47/X47)*100,0)</f>
        <v>-38.894194442262886</v>
      </c>
      <c r="AA47" s="29">
        <f>SUM(AA34:AA46)</f>
        <v>348527850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88743725</v>
      </c>
      <c r="D48" s="39">
        <f t="shared" si="2"/>
        <v>0</v>
      </c>
      <c r="E48" s="40">
        <f t="shared" si="2"/>
        <v>98677681</v>
      </c>
      <c r="F48" s="41">
        <f t="shared" si="2"/>
        <v>98677681</v>
      </c>
      <c r="G48" s="41">
        <f t="shared" si="2"/>
        <v>3725554</v>
      </c>
      <c r="H48" s="41">
        <f t="shared" si="2"/>
        <v>71829003</v>
      </c>
      <c r="I48" s="41">
        <f t="shared" si="2"/>
        <v>-5216854</v>
      </c>
      <c r="J48" s="41">
        <f t="shared" si="2"/>
        <v>70337703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70337703</v>
      </c>
      <c r="X48" s="41">
        <f t="shared" si="2"/>
        <v>24669414</v>
      </c>
      <c r="Y48" s="41">
        <f t="shared" si="2"/>
        <v>45668289</v>
      </c>
      <c r="Z48" s="42">
        <f>+IF(X48&lt;&gt;0,+(Y48/X48)*100,0)</f>
        <v>185.12109367494503</v>
      </c>
      <c r="AA48" s="39">
        <f>+AA32-AA47</f>
        <v>98677681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88743725</v>
      </c>
      <c r="D51" s="48">
        <f t="shared" si="3"/>
        <v>0</v>
      </c>
      <c r="E51" s="49">
        <f t="shared" si="3"/>
        <v>98677681</v>
      </c>
      <c r="F51" s="50">
        <f t="shared" si="3"/>
        <v>98677681</v>
      </c>
      <c r="G51" s="50">
        <f t="shared" si="3"/>
        <v>3725554</v>
      </c>
      <c r="H51" s="50">
        <f t="shared" si="3"/>
        <v>71829003</v>
      </c>
      <c r="I51" s="50">
        <f t="shared" si="3"/>
        <v>-5216854</v>
      </c>
      <c r="J51" s="50">
        <f t="shared" si="3"/>
        <v>70337703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70337703</v>
      </c>
      <c r="X51" s="50">
        <f t="shared" si="3"/>
        <v>24669414</v>
      </c>
      <c r="Y51" s="50">
        <f t="shared" si="3"/>
        <v>45668289</v>
      </c>
      <c r="Z51" s="51">
        <f>+IF(X51&lt;&gt;0,+(Y51/X51)*100,0)</f>
        <v>185.12109367494503</v>
      </c>
      <c r="AA51" s="48">
        <f>SUM(AA48:AA50)</f>
        <v>98677681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88743725</v>
      </c>
      <c r="D53" s="54">
        <f>+D51-D52</f>
        <v>0</v>
      </c>
      <c r="E53" s="55">
        <f t="shared" si="4"/>
        <v>98677681</v>
      </c>
      <c r="F53" s="56">
        <f t="shared" si="4"/>
        <v>98677681</v>
      </c>
      <c r="G53" s="56">
        <f t="shared" si="4"/>
        <v>3725554</v>
      </c>
      <c r="H53" s="56">
        <f t="shared" si="4"/>
        <v>71829003</v>
      </c>
      <c r="I53" s="56">
        <f t="shared" si="4"/>
        <v>-5216854</v>
      </c>
      <c r="J53" s="56">
        <f t="shared" si="4"/>
        <v>70337703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70337703</v>
      </c>
      <c r="X53" s="56">
        <f t="shared" si="4"/>
        <v>24669414</v>
      </c>
      <c r="Y53" s="56">
        <f t="shared" si="4"/>
        <v>45668289</v>
      </c>
      <c r="Z53" s="57">
        <f>+IF(X53&lt;&gt;0,+(Y53/X53)*100,0)</f>
        <v>185.12109367494503</v>
      </c>
      <c r="AA53" s="54">
        <f>+AA51-AA52</f>
        <v>98677681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88743725</v>
      </c>
      <c r="D56" s="48">
        <f>SUM(D53:D55)</f>
        <v>0</v>
      </c>
      <c r="E56" s="49">
        <f t="shared" si="5"/>
        <v>98677681</v>
      </c>
      <c r="F56" s="50">
        <f t="shared" si="5"/>
        <v>98677681</v>
      </c>
      <c r="G56" s="50">
        <f t="shared" si="5"/>
        <v>3725554</v>
      </c>
      <c r="H56" s="50">
        <f t="shared" si="5"/>
        <v>71829003</v>
      </c>
      <c r="I56" s="50">
        <f t="shared" si="5"/>
        <v>-5216854</v>
      </c>
      <c r="J56" s="50">
        <f t="shared" si="5"/>
        <v>70337703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70337703</v>
      </c>
      <c r="X56" s="50">
        <f t="shared" si="5"/>
        <v>24669414</v>
      </c>
      <c r="Y56" s="50">
        <f t="shared" si="5"/>
        <v>45668289</v>
      </c>
      <c r="Z56" s="51">
        <f>+IF(X56&lt;&gt;0,+(Y56/X56)*100,0)</f>
        <v>185.12109367494503</v>
      </c>
      <c r="AA56" s="48">
        <f>SUM(AA53:AA55)</f>
        <v>98677681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88743725</v>
      </c>
      <c r="D59" s="65">
        <f>SUM(D56:D58)</f>
        <v>0</v>
      </c>
      <c r="E59" s="66">
        <f t="shared" si="6"/>
        <v>98677681</v>
      </c>
      <c r="F59" s="67">
        <f t="shared" si="6"/>
        <v>98677681</v>
      </c>
      <c r="G59" s="67">
        <f t="shared" si="6"/>
        <v>3725554</v>
      </c>
      <c r="H59" s="67">
        <f t="shared" si="6"/>
        <v>71829003</v>
      </c>
      <c r="I59" s="67">
        <f t="shared" si="6"/>
        <v>-5216854</v>
      </c>
      <c r="J59" s="67">
        <f t="shared" si="6"/>
        <v>70337703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70337703</v>
      </c>
      <c r="X59" s="67">
        <f t="shared" si="6"/>
        <v>24669414</v>
      </c>
      <c r="Y59" s="67">
        <f t="shared" si="6"/>
        <v>45668289</v>
      </c>
      <c r="Z59" s="68">
        <f>+IF(X59&lt;&gt;0,+(Y59/X59)*100,0)</f>
        <v>185.12109367494503</v>
      </c>
      <c r="AA59" s="65">
        <f>SUM(AA56:AA58)</f>
        <v>98677681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197202190</v>
      </c>
      <c r="D9" s="20"/>
      <c r="E9" s="21">
        <v>219500000</v>
      </c>
      <c r="F9" s="22">
        <v>219500000</v>
      </c>
      <c r="G9" s="22">
        <v>17148251</v>
      </c>
      <c r="H9" s="22">
        <v>16434117</v>
      </c>
      <c r="I9" s="22">
        <v>16923472</v>
      </c>
      <c r="J9" s="22">
        <v>50505840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50505840</v>
      </c>
      <c r="X9" s="22">
        <v>54874998</v>
      </c>
      <c r="Y9" s="22">
        <v>-4369158</v>
      </c>
      <c r="Z9" s="23">
        <v>-7.9620194245838523</v>
      </c>
      <c r="AA9" s="20">
        <v>219500000</v>
      </c>
    </row>
    <row r="10" spans="1:27" ht="13.5" x14ac:dyDescent="0.25">
      <c r="A10" s="19" t="s">
        <v>38</v>
      </c>
      <c r="B10" s="15" t="s">
        <v>32</v>
      </c>
      <c r="C10" s="20">
        <v>233059</v>
      </c>
      <c r="D10" s="20"/>
      <c r="E10" s="21">
        <v>424233</v>
      </c>
      <c r="F10" s="22">
        <v>424233</v>
      </c>
      <c r="G10" s="22">
        <v>21649</v>
      </c>
      <c r="H10" s="22">
        <v>28849</v>
      </c>
      <c r="I10" s="22">
        <v>46548</v>
      </c>
      <c r="J10" s="22">
        <v>97046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97046</v>
      </c>
      <c r="X10" s="22">
        <v>106053</v>
      </c>
      <c r="Y10" s="22">
        <v>-9007</v>
      </c>
      <c r="Z10" s="23">
        <v>-8.4929233496459311</v>
      </c>
      <c r="AA10" s="20">
        <v>424233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140970160</v>
      </c>
      <c r="D13" s="20"/>
      <c r="E13" s="21">
        <v>129092952</v>
      </c>
      <c r="F13" s="22">
        <v>129092952</v>
      </c>
      <c r="G13" s="22">
        <v>12743994</v>
      </c>
      <c r="H13" s="22">
        <v>12966349</v>
      </c>
      <c r="I13" s="22">
        <v>13187321</v>
      </c>
      <c r="J13" s="22">
        <v>38897664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38897664</v>
      </c>
      <c r="X13" s="22">
        <v>32273235</v>
      </c>
      <c r="Y13" s="22">
        <v>6624429</v>
      </c>
      <c r="Z13" s="23">
        <v>20.526076793974944</v>
      </c>
      <c r="AA13" s="20">
        <v>129092952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338405409</v>
      </c>
      <c r="D32" s="29">
        <f t="shared" ref="D32:Y32" si="0">SUM(D6:D31)</f>
        <v>0</v>
      </c>
      <c r="E32" s="30">
        <f t="shared" si="0"/>
        <v>349017185</v>
      </c>
      <c r="F32" s="31">
        <f t="shared" si="0"/>
        <v>349017185</v>
      </c>
      <c r="G32" s="31">
        <f t="shared" si="0"/>
        <v>29913894</v>
      </c>
      <c r="H32" s="31">
        <f t="shared" si="0"/>
        <v>29429315</v>
      </c>
      <c r="I32" s="31">
        <f t="shared" si="0"/>
        <v>30157341</v>
      </c>
      <c r="J32" s="31">
        <f t="shared" si="0"/>
        <v>89500550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89500550</v>
      </c>
      <c r="X32" s="31">
        <f t="shared" si="0"/>
        <v>87254286</v>
      </c>
      <c r="Y32" s="31">
        <f t="shared" si="0"/>
        <v>2246264</v>
      </c>
      <c r="Z32" s="32">
        <f>+IF(X32&lt;&gt;0,+(Y32/X32)*100,0)</f>
        <v>2.5743881509728932</v>
      </c>
      <c r="AA32" s="29">
        <f>SUM(AA6:AA31)</f>
        <v>349017185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71015179</v>
      </c>
      <c r="D34" s="20"/>
      <c r="E34" s="21">
        <v>73815124</v>
      </c>
      <c r="F34" s="22">
        <v>73815124</v>
      </c>
      <c r="G34" s="22">
        <v>5474813</v>
      </c>
      <c r="H34" s="22">
        <v>5663486</v>
      </c>
      <c r="I34" s="22">
        <v>5923820</v>
      </c>
      <c r="J34" s="22">
        <v>17062119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17062119</v>
      </c>
      <c r="X34" s="22">
        <v>18453876</v>
      </c>
      <c r="Y34" s="22">
        <v>-1391757</v>
      </c>
      <c r="Z34" s="23">
        <v>-7.5418139798923551</v>
      </c>
      <c r="AA34" s="20">
        <v>73815124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586915</v>
      </c>
      <c r="D37" s="20"/>
      <c r="E37" s="21">
        <v>2547647</v>
      </c>
      <c r="F37" s="22">
        <v>2547647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636930</v>
      </c>
      <c r="Y37" s="22">
        <v>-636930</v>
      </c>
      <c r="Z37" s="23">
        <v>-100</v>
      </c>
      <c r="AA37" s="20">
        <v>2547647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76825000</v>
      </c>
      <c r="F38" s="22">
        <v>76825000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19206252</v>
      </c>
      <c r="Y38" s="22">
        <v>-19206252</v>
      </c>
      <c r="Z38" s="23">
        <v>-100</v>
      </c>
      <c r="AA38" s="20">
        <v>76825000</v>
      </c>
    </row>
    <row r="39" spans="1:27" ht="13.5" x14ac:dyDescent="0.25">
      <c r="A39" s="19" t="s">
        <v>65</v>
      </c>
      <c r="B39" s="15" t="s">
        <v>32</v>
      </c>
      <c r="C39" s="20">
        <v>3545963</v>
      </c>
      <c r="D39" s="20"/>
      <c r="E39" s="21">
        <v>1607722</v>
      </c>
      <c r="F39" s="22">
        <v>1607722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401931</v>
      </c>
      <c r="Y39" s="22">
        <v>-401931</v>
      </c>
      <c r="Z39" s="23">
        <v>-100</v>
      </c>
      <c r="AA39" s="20">
        <v>1607722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20460</v>
      </c>
      <c r="F40" s="22">
        <v>20460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5118</v>
      </c>
      <c r="Y40" s="22">
        <v>-5118</v>
      </c>
      <c r="Z40" s="23">
        <v>-100</v>
      </c>
      <c r="AA40" s="20">
        <v>20460</v>
      </c>
    </row>
    <row r="41" spans="1:27" ht="13.5" x14ac:dyDescent="0.25">
      <c r="A41" s="19" t="s">
        <v>66</v>
      </c>
      <c r="B41" s="15" t="s">
        <v>32</v>
      </c>
      <c r="C41" s="20">
        <v>40920391</v>
      </c>
      <c r="D41" s="20"/>
      <c r="E41" s="21">
        <v>60704359</v>
      </c>
      <c r="F41" s="22">
        <v>60704359</v>
      </c>
      <c r="G41" s="22">
        <v>2068108</v>
      </c>
      <c r="H41" s="22">
        <v>4537939</v>
      </c>
      <c r="I41" s="22">
        <v>2095529</v>
      </c>
      <c r="J41" s="22">
        <v>8701576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8701576</v>
      </c>
      <c r="X41" s="22">
        <v>15176103</v>
      </c>
      <c r="Y41" s="22">
        <v>-6474527</v>
      </c>
      <c r="Z41" s="23">
        <v>-42.662645344460302</v>
      </c>
      <c r="AA41" s="20">
        <v>60704359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118473034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22518525</v>
      </c>
      <c r="D44" s="20"/>
      <c r="E44" s="21">
        <v>4296460</v>
      </c>
      <c r="F44" s="22">
        <v>4296460</v>
      </c>
      <c r="G44" s="22">
        <v>557391</v>
      </c>
      <c r="H44" s="22">
        <v>961938</v>
      </c>
      <c r="I44" s="22">
        <v>622004</v>
      </c>
      <c r="J44" s="22">
        <v>2141333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2141333</v>
      </c>
      <c r="X44" s="22">
        <v>1074144</v>
      </c>
      <c r="Y44" s="22">
        <v>1067189</v>
      </c>
      <c r="Z44" s="23">
        <v>99.352507671224714</v>
      </c>
      <c r="AA44" s="20">
        <v>4296460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257060007</v>
      </c>
      <c r="D47" s="29">
        <f t="shared" ref="D47:Y47" si="1">SUM(D34:D46)</f>
        <v>0</v>
      </c>
      <c r="E47" s="30">
        <f t="shared" si="1"/>
        <v>219816772</v>
      </c>
      <c r="F47" s="31">
        <f t="shared" si="1"/>
        <v>219816772</v>
      </c>
      <c r="G47" s="31">
        <f t="shared" si="1"/>
        <v>8100312</v>
      </c>
      <c r="H47" s="31">
        <f t="shared" si="1"/>
        <v>11163363</v>
      </c>
      <c r="I47" s="31">
        <f t="shared" si="1"/>
        <v>8641353</v>
      </c>
      <c r="J47" s="31">
        <f t="shared" si="1"/>
        <v>27905028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27905028</v>
      </c>
      <c r="X47" s="31">
        <f t="shared" si="1"/>
        <v>54954354</v>
      </c>
      <c r="Y47" s="31">
        <f t="shared" si="1"/>
        <v>-27049326</v>
      </c>
      <c r="Z47" s="32">
        <f>+IF(X47&lt;&gt;0,+(Y47/X47)*100,0)</f>
        <v>-49.221442945175923</v>
      </c>
      <c r="AA47" s="29">
        <f>SUM(AA34:AA46)</f>
        <v>219816772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81345402</v>
      </c>
      <c r="D48" s="39">
        <f t="shared" si="2"/>
        <v>0</v>
      </c>
      <c r="E48" s="40">
        <f t="shared" si="2"/>
        <v>129200413</v>
      </c>
      <c r="F48" s="41">
        <f t="shared" si="2"/>
        <v>129200413</v>
      </c>
      <c r="G48" s="41">
        <f t="shared" si="2"/>
        <v>21813582</v>
      </c>
      <c r="H48" s="41">
        <f t="shared" si="2"/>
        <v>18265952</v>
      </c>
      <c r="I48" s="41">
        <f t="shared" si="2"/>
        <v>21515988</v>
      </c>
      <c r="J48" s="41">
        <f t="shared" si="2"/>
        <v>61595522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61595522</v>
      </c>
      <c r="X48" s="41">
        <f t="shared" si="2"/>
        <v>32299932</v>
      </c>
      <c r="Y48" s="41">
        <f t="shared" si="2"/>
        <v>29295590</v>
      </c>
      <c r="Z48" s="42">
        <f>+IF(X48&lt;&gt;0,+(Y48/X48)*100,0)</f>
        <v>90.69861199707789</v>
      </c>
      <c r="AA48" s="39">
        <f>+AA32-AA47</f>
        <v>129200413</v>
      </c>
    </row>
    <row r="49" spans="1:27" ht="25.5" x14ac:dyDescent="0.25">
      <c r="A49" s="43" t="s">
        <v>74</v>
      </c>
      <c r="B49" s="15" t="s">
        <v>32</v>
      </c>
      <c r="C49" s="20">
        <v>45627469</v>
      </c>
      <c r="D49" s="20"/>
      <c r="E49" s="21">
        <v>38773866</v>
      </c>
      <c r="F49" s="22">
        <v>38773866</v>
      </c>
      <c r="G49" s="22"/>
      <c r="H49" s="22"/>
      <c r="I49" s="22">
        <v>204886</v>
      </c>
      <c r="J49" s="22">
        <v>204886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204886</v>
      </c>
      <c r="X49" s="22">
        <v>9693465</v>
      </c>
      <c r="Y49" s="22">
        <v>-9488579</v>
      </c>
      <c r="Z49" s="23">
        <v>-97.886349205366713</v>
      </c>
      <c r="AA49" s="20">
        <v>38773866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126972871</v>
      </c>
      <c r="D51" s="48">
        <f t="shared" si="3"/>
        <v>0</v>
      </c>
      <c r="E51" s="49">
        <f t="shared" si="3"/>
        <v>167974279</v>
      </c>
      <c r="F51" s="50">
        <f t="shared" si="3"/>
        <v>167974279</v>
      </c>
      <c r="G51" s="50">
        <f t="shared" si="3"/>
        <v>21813582</v>
      </c>
      <c r="H51" s="50">
        <f t="shared" si="3"/>
        <v>18265952</v>
      </c>
      <c r="I51" s="50">
        <f t="shared" si="3"/>
        <v>21720874</v>
      </c>
      <c r="J51" s="50">
        <f t="shared" si="3"/>
        <v>61800408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61800408</v>
      </c>
      <c r="X51" s="50">
        <f t="shared" si="3"/>
        <v>41993397</v>
      </c>
      <c r="Y51" s="50">
        <f t="shared" si="3"/>
        <v>19807011</v>
      </c>
      <c r="Z51" s="51">
        <f>+IF(X51&lt;&gt;0,+(Y51/X51)*100,0)</f>
        <v>47.166965320762216</v>
      </c>
      <c r="AA51" s="48">
        <f>SUM(AA48:AA50)</f>
        <v>167974279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126972871</v>
      </c>
      <c r="D53" s="54">
        <f>+D51-D52</f>
        <v>0</v>
      </c>
      <c r="E53" s="55">
        <f t="shared" si="4"/>
        <v>167974279</v>
      </c>
      <c r="F53" s="56">
        <f t="shared" si="4"/>
        <v>167974279</v>
      </c>
      <c r="G53" s="56">
        <f t="shared" si="4"/>
        <v>21813582</v>
      </c>
      <c r="H53" s="56">
        <f t="shared" si="4"/>
        <v>18265952</v>
      </c>
      <c r="I53" s="56">
        <f t="shared" si="4"/>
        <v>21720874</v>
      </c>
      <c r="J53" s="56">
        <f t="shared" si="4"/>
        <v>61800408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61800408</v>
      </c>
      <c r="X53" s="56">
        <f t="shared" si="4"/>
        <v>41993397</v>
      </c>
      <c r="Y53" s="56">
        <f t="shared" si="4"/>
        <v>19807011</v>
      </c>
      <c r="Z53" s="57">
        <f>+IF(X53&lt;&gt;0,+(Y53/X53)*100,0)</f>
        <v>47.166965320762216</v>
      </c>
      <c r="AA53" s="54">
        <f>+AA51-AA52</f>
        <v>167974279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126972871</v>
      </c>
      <c r="D56" s="48">
        <f>SUM(D53:D55)</f>
        <v>0</v>
      </c>
      <c r="E56" s="49">
        <f t="shared" si="5"/>
        <v>167974279</v>
      </c>
      <c r="F56" s="50">
        <f t="shared" si="5"/>
        <v>167974279</v>
      </c>
      <c r="G56" s="50">
        <f t="shared" si="5"/>
        <v>21813582</v>
      </c>
      <c r="H56" s="50">
        <f t="shared" si="5"/>
        <v>18265952</v>
      </c>
      <c r="I56" s="50">
        <f t="shared" si="5"/>
        <v>21720874</v>
      </c>
      <c r="J56" s="50">
        <f t="shared" si="5"/>
        <v>61800408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61800408</v>
      </c>
      <c r="X56" s="50">
        <f t="shared" si="5"/>
        <v>41993397</v>
      </c>
      <c r="Y56" s="50">
        <f t="shared" si="5"/>
        <v>19807011</v>
      </c>
      <c r="Z56" s="51">
        <f>+IF(X56&lt;&gt;0,+(Y56/X56)*100,0)</f>
        <v>47.166965320762216</v>
      </c>
      <c r="AA56" s="48">
        <f>SUM(AA53:AA55)</f>
        <v>167974279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126972871</v>
      </c>
      <c r="D59" s="65">
        <f>SUM(D56:D58)</f>
        <v>0</v>
      </c>
      <c r="E59" s="66">
        <f t="shared" si="6"/>
        <v>167974279</v>
      </c>
      <c r="F59" s="67">
        <f t="shared" si="6"/>
        <v>167974279</v>
      </c>
      <c r="G59" s="67">
        <f t="shared" si="6"/>
        <v>21813582</v>
      </c>
      <c r="H59" s="67">
        <f t="shared" si="6"/>
        <v>18265952</v>
      </c>
      <c r="I59" s="67">
        <f t="shared" si="6"/>
        <v>21720874</v>
      </c>
      <c r="J59" s="67">
        <f t="shared" si="6"/>
        <v>61800408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61800408</v>
      </c>
      <c r="X59" s="67">
        <f t="shared" si="6"/>
        <v>41993397</v>
      </c>
      <c r="Y59" s="67">
        <f t="shared" si="6"/>
        <v>19807011</v>
      </c>
      <c r="Z59" s="68">
        <f>+IF(X59&lt;&gt;0,+(Y59/X59)*100,0)</f>
        <v>47.166965320762216</v>
      </c>
      <c r="AA59" s="65">
        <f>SUM(AA56:AA58)</f>
        <v>167974279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61381042</v>
      </c>
      <c r="D9" s="20"/>
      <c r="E9" s="21">
        <v>62898965</v>
      </c>
      <c r="F9" s="22">
        <v>62898965</v>
      </c>
      <c r="G9" s="22">
        <v>5505833</v>
      </c>
      <c r="H9" s="22">
        <v>5487896</v>
      </c>
      <c r="I9" s="22">
        <v>5471357</v>
      </c>
      <c r="J9" s="22">
        <v>16465086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16465086</v>
      </c>
      <c r="X9" s="22">
        <v>15724740</v>
      </c>
      <c r="Y9" s="22">
        <v>740346</v>
      </c>
      <c r="Z9" s="23">
        <v>4.7081605164854867</v>
      </c>
      <c r="AA9" s="20">
        <v>62898965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16441073</v>
      </c>
      <c r="D13" s="20"/>
      <c r="E13" s="21">
        <v>15000000</v>
      </c>
      <c r="F13" s="22">
        <v>15000000</v>
      </c>
      <c r="G13" s="22">
        <v>1496649</v>
      </c>
      <c r="H13" s="22">
        <v>1512085</v>
      </c>
      <c r="I13" s="22">
        <v>1516362</v>
      </c>
      <c r="J13" s="22">
        <v>4525096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4525096</v>
      </c>
      <c r="X13" s="22">
        <v>3750000</v>
      </c>
      <c r="Y13" s="22">
        <v>775096</v>
      </c>
      <c r="Z13" s="23">
        <v>20.669226666666667</v>
      </c>
      <c r="AA13" s="20">
        <v>15000000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77822115</v>
      </c>
      <c r="D32" s="29">
        <f t="shared" ref="D32:Y32" si="0">SUM(D6:D31)</f>
        <v>0</v>
      </c>
      <c r="E32" s="30">
        <f t="shared" si="0"/>
        <v>77898965</v>
      </c>
      <c r="F32" s="31">
        <f t="shared" si="0"/>
        <v>77898965</v>
      </c>
      <c r="G32" s="31">
        <f t="shared" si="0"/>
        <v>7002482</v>
      </c>
      <c r="H32" s="31">
        <f t="shared" si="0"/>
        <v>6999981</v>
      </c>
      <c r="I32" s="31">
        <f t="shared" si="0"/>
        <v>6987719</v>
      </c>
      <c r="J32" s="31">
        <f t="shared" si="0"/>
        <v>20990182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20990182</v>
      </c>
      <c r="X32" s="31">
        <f t="shared" si="0"/>
        <v>19474740</v>
      </c>
      <c r="Y32" s="31">
        <f t="shared" si="0"/>
        <v>1515442</v>
      </c>
      <c r="Z32" s="32">
        <f>+IF(X32&lt;&gt;0,+(Y32/X32)*100,0)</f>
        <v>7.7815775717673255</v>
      </c>
      <c r="AA32" s="29">
        <f>SUM(AA6:AA31)</f>
        <v>77898965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33001391</v>
      </c>
      <c r="D34" s="20"/>
      <c r="E34" s="21">
        <v>31087472</v>
      </c>
      <c r="F34" s="22">
        <v>31087472</v>
      </c>
      <c r="G34" s="22">
        <v>2652294</v>
      </c>
      <c r="H34" s="22">
        <v>2567054</v>
      </c>
      <c r="I34" s="22">
        <v>2931572</v>
      </c>
      <c r="J34" s="22">
        <v>8150920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8150920</v>
      </c>
      <c r="X34" s="22">
        <v>7771872</v>
      </c>
      <c r="Y34" s="22">
        <v>379048</v>
      </c>
      <c r="Z34" s="23">
        <v>4.87717759633715</v>
      </c>
      <c r="AA34" s="20">
        <v>31087472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</v>
      </c>
      <c r="F37" s="22">
        <v>100000</v>
      </c>
      <c r="G37" s="22"/>
      <c r="H37" s="22"/>
      <c r="I37" s="22">
        <v>28000</v>
      </c>
      <c r="J37" s="22">
        <v>28000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28000</v>
      </c>
      <c r="X37" s="22">
        <v>24999</v>
      </c>
      <c r="Y37" s="22">
        <v>3001</v>
      </c>
      <c r="Z37" s="23">
        <v>12.004480179207167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6249999</v>
      </c>
      <c r="Y38" s="22">
        <v>-6249999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27565969</v>
      </c>
      <c r="D41" s="20"/>
      <c r="E41" s="21">
        <v>28191865</v>
      </c>
      <c r="F41" s="22">
        <v>28191865</v>
      </c>
      <c r="G41" s="22">
        <v>1364035</v>
      </c>
      <c r="H41" s="22">
        <v>806001</v>
      </c>
      <c r="I41" s="22">
        <v>781672</v>
      </c>
      <c r="J41" s="22">
        <v>2951708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2951708</v>
      </c>
      <c r="X41" s="22">
        <v>7047966</v>
      </c>
      <c r="Y41" s="22">
        <v>-4096258</v>
      </c>
      <c r="Z41" s="23">
        <v>-58.119718511695432</v>
      </c>
      <c r="AA41" s="20">
        <v>28191865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4023</v>
      </c>
      <c r="D44" s="20"/>
      <c r="E44" s="21">
        <v>5400</v>
      </c>
      <c r="F44" s="22">
        <v>5400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1350</v>
      </c>
      <c r="Y44" s="22">
        <v>-1350</v>
      </c>
      <c r="Z44" s="23">
        <v>-100</v>
      </c>
      <c r="AA44" s="20">
        <v>5400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60571383</v>
      </c>
      <c r="D47" s="29">
        <f t="shared" ref="D47:Y47" si="1">SUM(D34:D46)</f>
        <v>0</v>
      </c>
      <c r="E47" s="30">
        <f t="shared" si="1"/>
        <v>84384737</v>
      </c>
      <c r="F47" s="31">
        <f t="shared" si="1"/>
        <v>84384737</v>
      </c>
      <c r="G47" s="31">
        <f t="shared" si="1"/>
        <v>4016329</v>
      </c>
      <c r="H47" s="31">
        <f t="shared" si="1"/>
        <v>3373055</v>
      </c>
      <c r="I47" s="31">
        <f t="shared" si="1"/>
        <v>3741244</v>
      </c>
      <c r="J47" s="31">
        <f t="shared" si="1"/>
        <v>11130628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11130628</v>
      </c>
      <c r="X47" s="31">
        <f t="shared" si="1"/>
        <v>21096186</v>
      </c>
      <c r="Y47" s="31">
        <f t="shared" si="1"/>
        <v>-9965558</v>
      </c>
      <c r="Z47" s="32">
        <f>+IF(X47&lt;&gt;0,+(Y47/X47)*100,0)</f>
        <v>-47.238671483082292</v>
      </c>
      <c r="AA47" s="29">
        <f>SUM(AA34:AA46)</f>
        <v>84384737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17250732</v>
      </c>
      <c r="D48" s="39">
        <f t="shared" si="2"/>
        <v>0</v>
      </c>
      <c r="E48" s="40">
        <f t="shared" si="2"/>
        <v>-6485772</v>
      </c>
      <c r="F48" s="41">
        <f t="shared" si="2"/>
        <v>-6485772</v>
      </c>
      <c r="G48" s="41">
        <f t="shared" si="2"/>
        <v>2986153</v>
      </c>
      <c r="H48" s="41">
        <f t="shared" si="2"/>
        <v>3626926</v>
      </c>
      <c r="I48" s="41">
        <f t="shared" si="2"/>
        <v>3246475</v>
      </c>
      <c r="J48" s="41">
        <f t="shared" si="2"/>
        <v>9859554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9859554</v>
      </c>
      <c r="X48" s="41">
        <f t="shared" si="2"/>
        <v>-1621446</v>
      </c>
      <c r="Y48" s="41">
        <f t="shared" si="2"/>
        <v>11481000</v>
      </c>
      <c r="Z48" s="42">
        <f>+IF(X48&lt;&gt;0,+(Y48/X48)*100,0)</f>
        <v>-708.07168416339493</v>
      </c>
      <c r="AA48" s="39">
        <f>+AA32-AA47</f>
        <v>-6485772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17250732</v>
      </c>
      <c r="D51" s="48">
        <f t="shared" si="3"/>
        <v>0</v>
      </c>
      <c r="E51" s="49">
        <f t="shared" si="3"/>
        <v>-6485772</v>
      </c>
      <c r="F51" s="50">
        <f t="shared" si="3"/>
        <v>-6485772</v>
      </c>
      <c r="G51" s="50">
        <f t="shared" si="3"/>
        <v>2986153</v>
      </c>
      <c r="H51" s="50">
        <f t="shared" si="3"/>
        <v>3626926</v>
      </c>
      <c r="I51" s="50">
        <f t="shared" si="3"/>
        <v>3246475</v>
      </c>
      <c r="J51" s="50">
        <f t="shared" si="3"/>
        <v>9859554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9859554</v>
      </c>
      <c r="X51" s="50">
        <f t="shared" si="3"/>
        <v>-1621446</v>
      </c>
      <c r="Y51" s="50">
        <f t="shared" si="3"/>
        <v>11481000</v>
      </c>
      <c r="Z51" s="51">
        <f>+IF(X51&lt;&gt;0,+(Y51/X51)*100,0)</f>
        <v>-708.07168416339493</v>
      </c>
      <c r="AA51" s="48">
        <f>SUM(AA48:AA50)</f>
        <v>-6485772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17250732</v>
      </c>
      <c r="D53" s="54">
        <f>+D51-D52</f>
        <v>0</v>
      </c>
      <c r="E53" s="55">
        <f t="shared" si="4"/>
        <v>-6485772</v>
      </c>
      <c r="F53" s="56">
        <f t="shared" si="4"/>
        <v>-6485772</v>
      </c>
      <c r="G53" s="56">
        <f t="shared" si="4"/>
        <v>2986153</v>
      </c>
      <c r="H53" s="56">
        <f t="shared" si="4"/>
        <v>3626926</v>
      </c>
      <c r="I53" s="56">
        <f t="shared" si="4"/>
        <v>3246475</v>
      </c>
      <c r="J53" s="56">
        <f t="shared" si="4"/>
        <v>9859554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9859554</v>
      </c>
      <c r="X53" s="56">
        <f t="shared" si="4"/>
        <v>-1621446</v>
      </c>
      <c r="Y53" s="56">
        <f t="shared" si="4"/>
        <v>11481000</v>
      </c>
      <c r="Z53" s="57">
        <f>+IF(X53&lt;&gt;0,+(Y53/X53)*100,0)</f>
        <v>-708.07168416339493</v>
      </c>
      <c r="AA53" s="54">
        <f>+AA51-AA52</f>
        <v>-6485772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17250732</v>
      </c>
      <c r="D56" s="48">
        <f>SUM(D53:D55)</f>
        <v>0</v>
      </c>
      <c r="E56" s="49">
        <f t="shared" si="5"/>
        <v>-6485772</v>
      </c>
      <c r="F56" s="50">
        <f t="shared" si="5"/>
        <v>-6485772</v>
      </c>
      <c r="G56" s="50">
        <f t="shared" si="5"/>
        <v>2986153</v>
      </c>
      <c r="H56" s="50">
        <f t="shared" si="5"/>
        <v>3626926</v>
      </c>
      <c r="I56" s="50">
        <f t="shared" si="5"/>
        <v>3246475</v>
      </c>
      <c r="J56" s="50">
        <f t="shared" si="5"/>
        <v>9859554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9859554</v>
      </c>
      <c r="X56" s="50">
        <f t="shared" si="5"/>
        <v>-1621446</v>
      </c>
      <c r="Y56" s="50">
        <f t="shared" si="5"/>
        <v>11481000</v>
      </c>
      <c r="Z56" s="51">
        <f>+IF(X56&lt;&gt;0,+(Y56/X56)*100,0)</f>
        <v>-708.07168416339493</v>
      </c>
      <c r="AA56" s="48">
        <f>SUM(AA53:AA55)</f>
        <v>-6485772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17250732</v>
      </c>
      <c r="D59" s="65">
        <f>SUM(D56:D58)</f>
        <v>0</v>
      </c>
      <c r="E59" s="66">
        <f t="shared" si="6"/>
        <v>-6485772</v>
      </c>
      <c r="F59" s="67">
        <f t="shared" si="6"/>
        <v>-6485772</v>
      </c>
      <c r="G59" s="67">
        <f t="shared" si="6"/>
        <v>2986153</v>
      </c>
      <c r="H59" s="67">
        <f t="shared" si="6"/>
        <v>3626926</v>
      </c>
      <c r="I59" s="67">
        <f t="shared" si="6"/>
        <v>3246475</v>
      </c>
      <c r="J59" s="67">
        <f t="shared" si="6"/>
        <v>9859554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9859554</v>
      </c>
      <c r="X59" s="67">
        <f t="shared" si="6"/>
        <v>-1621446</v>
      </c>
      <c r="Y59" s="67">
        <f t="shared" si="6"/>
        <v>11481000</v>
      </c>
      <c r="Z59" s="68">
        <f>+IF(X59&lt;&gt;0,+(Y59/X59)*100,0)</f>
        <v>-708.07168416339493</v>
      </c>
      <c r="AA59" s="65">
        <f>SUM(AA56:AA58)</f>
        <v>-6485772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173960289</v>
      </c>
      <c r="D9" s="20"/>
      <c r="E9" s="21">
        <v>185036842</v>
      </c>
      <c r="F9" s="22">
        <v>185036842</v>
      </c>
      <c r="G9" s="22">
        <v>15501727</v>
      </c>
      <c r="H9" s="22">
        <v>15516591</v>
      </c>
      <c r="I9" s="22">
        <v>15495131</v>
      </c>
      <c r="J9" s="22">
        <v>46513449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46513449</v>
      </c>
      <c r="X9" s="22">
        <v>39510389</v>
      </c>
      <c r="Y9" s="22">
        <v>7003060</v>
      </c>
      <c r="Z9" s="23">
        <v>17.724604027563483</v>
      </c>
      <c r="AA9" s="20">
        <v>185036842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5611934</v>
      </c>
      <c r="D13" s="20"/>
      <c r="E13" s="21">
        <v>5267670</v>
      </c>
      <c r="F13" s="22">
        <v>5267670</v>
      </c>
      <c r="G13" s="22">
        <v>510507</v>
      </c>
      <c r="H13" s="22">
        <v>504590</v>
      </c>
      <c r="I13" s="22">
        <v>510832</v>
      </c>
      <c r="J13" s="22">
        <v>1525929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1525929</v>
      </c>
      <c r="X13" s="22">
        <v>1382687</v>
      </c>
      <c r="Y13" s="22">
        <v>143242</v>
      </c>
      <c r="Z13" s="23">
        <v>10.35968371728381</v>
      </c>
      <c r="AA13" s="20">
        <v>5267670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58221487</v>
      </c>
      <c r="D25" s="20"/>
      <c r="E25" s="21">
        <v>59407566</v>
      </c>
      <c r="F25" s="22">
        <v>59407566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26471481</v>
      </c>
      <c r="Y25" s="22">
        <v>-26471481</v>
      </c>
      <c r="Z25" s="23">
        <v>-100</v>
      </c>
      <c r="AA25" s="20">
        <v>59407566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237793710</v>
      </c>
      <c r="D32" s="29">
        <f t="shared" ref="D32:Y32" si="0">SUM(D6:D31)</f>
        <v>0</v>
      </c>
      <c r="E32" s="30">
        <f t="shared" si="0"/>
        <v>249712078</v>
      </c>
      <c r="F32" s="31">
        <f t="shared" si="0"/>
        <v>249712078</v>
      </c>
      <c r="G32" s="31">
        <f t="shared" si="0"/>
        <v>16012234</v>
      </c>
      <c r="H32" s="31">
        <f t="shared" si="0"/>
        <v>16021181</v>
      </c>
      <c r="I32" s="31">
        <f t="shared" si="0"/>
        <v>16005963</v>
      </c>
      <c r="J32" s="31">
        <f t="shared" si="0"/>
        <v>48039378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48039378</v>
      </c>
      <c r="X32" s="31">
        <f t="shared" si="0"/>
        <v>67364557</v>
      </c>
      <c r="Y32" s="31">
        <f t="shared" si="0"/>
        <v>-19325179</v>
      </c>
      <c r="Z32" s="32">
        <f>+IF(X32&lt;&gt;0,+(Y32/X32)*100,0)</f>
        <v>-28.687458005550308</v>
      </c>
      <c r="AA32" s="29">
        <f>SUM(AA6:AA31)</f>
        <v>249712078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35798452</v>
      </c>
      <c r="D34" s="20"/>
      <c r="E34" s="21">
        <v>38811008</v>
      </c>
      <c r="F34" s="22">
        <v>38811008</v>
      </c>
      <c r="G34" s="22">
        <v>2833749</v>
      </c>
      <c r="H34" s="22">
        <v>2611768</v>
      </c>
      <c r="I34" s="22">
        <v>3027905</v>
      </c>
      <c r="J34" s="22">
        <v>8473422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8473422</v>
      </c>
      <c r="X34" s="22">
        <v>9133575</v>
      </c>
      <c r="Y34" s="22">
        <v>-660153</v>
      </c>
      <c r="Z34" s="23">
        <v>-7.2277613092354311</v>
      </c>
      <c r="AA34" s="20">
        <v>38811008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2347128</v>
      </c>
      <c r="D37" s="20"/>
      <c r="E37" s="21">
        <v>1995716</v>
      </c>
      <c r="F37" s="22">
        <v>1995716</v>
      </c>
      <c r="G37" s="22">
        <v>225546</v>
      </c>
      <c r="H37" s="22">
        <v>262619</v>
      </c>
      <c r="I37" s="22">
        <v>191577</v>
      </c>
      <c r="J37" s="22">
        <v>679742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679742</v>
      </c>
      <c r="X37" s="22">
        <v>498927</v>
      </c>
      <c r="Y37" s="22">
        <v>180815</v>
      </c>
      <c r="Z37" s="23">
        <v>36.240772698210364</v>
      </c>
      <c r="AA37" s="20">
        <v>1995716</v>
      </c>
    </row>
    <row r="38" spans="1:27" ht="13.5" x14ac:dyDescent="0.25">
      <c r="A38" s="19" t="s">
        <v>64</v>
      </c>
      <c r="B38" s="15" t="s">
        <v>32</v>
      </c>
      <c r="C38" s="20">
        <v>6415273</v>
      </c>
      <c r="D38" s="20"/>
      <c r="E38" s="21">
        <v>9521973</v>
      </c>
      <c r="F38" s="22">
        <v>9521973</v>
      </c>
      <c r="G38" s="22">
        <v>616790</v>
      </c>
      <c r="H38" s="22">
        <v>616790</v>
      </c>
      <c r="I38" s="22">
        <v>616790</v>
      </c>
      <c r="J38" s="22">
        <v>1850370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1850370</v>
      </c>
      <c r="X38" s="22">
        <v>2380497</v>
      </c>
      <c r="Y38" s="22">
        <v>-530127</v>
      </c>
      <c r="Z38" s="23">
        <v>-22.269593282411194</v>
      </c>
      <c r="AA38" s="20">
        <v>9521973</v>
      </c>
    </row>
    <row r="39" spans="1:27" ht="13.5" x14ac:dyDescent="0.25">
      <c r="A39" s="19" t="s">
        <v>65</v>
      </c>
      <c r="B39" s="15" t="s">
        <v>32</v>
      </c>
      <c r="C39" s="20">
        <v>11347177</v>
      </c>
      <c r="D39" s="20"/>
      <c r="E39" s="21">
        <v>9943522</v>
      </c>
      <c r="F39" s="22">
        <v>9943522</v>
      </c>
      <c r="G39" s="22"/>
      <c r="H39" s="22">
        <v>1657256</v>
      </c>
      <c r="I39" s="22">
        <v>828628</v>
      </c>
      <c r="J39" s="22">
        <v>2485884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2485884</v>
      </c>
      <c r="X39" s="22"/>
      <c r="Y39" s="22">
        <v>2485884</v>
      </c>
      <c r="Z39" s="23"/>
      <c r="AA39" s="20">
        <v>9943522</v>
      </c>
    </row>
    <row r="40" spans="1:27" ht="13.5" x14ac:dyDescent="0.25">
      <c r="A40" s="19" t="s">
        <v>40</v>
      </c>
      <c r="B40" s="15" t="s">
        <v>32</v>
      </c>
      <c r="C40" s="20">
        <v>26369973</v>
      </c>
      <c r="D40" s="20"/>
      <c r="E40" s="21">
        <v>5996455</v>
      </c>
      <c r="F40" s="22">
        <v>5996455</v>
      </c>
      <c r="G40" s="22"/>
      <c r="H40" s="22">
        <v>999409</v>
      </c>
      <c r="I40" s="22">
        <v>499705</v>
      </c>
      <c r="J40" s="22">
        <v>1499114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1499114</v>
      </c>
      <c r="X40" s="22"/>
      <c r="Y40" s="22">
        <v>1499114</v>
      </c>
      <c r="Z40" s="23"/>
      <c r="AA40" s="20">
        <v>5996455</v>
      </c>
    </row>
    <row r="41" spans="1:27" ht="13.5" x14ac:dyDescent="0.25">
      <c r="A41" s="19" t="s">
        <v>66</v>
      </c>
      <c r="B41" s="15" t="s">
        <v>32</v>
      </c>
      <c r="C41" s="20">
        <v>22327319</v>
      </c>
      <c r="D41" s="20"/>
      <c r="E41" s="21">
        <v>22538360</v>
      </c>
      <c r="F41" s="22">
        <v>22538360</v>
      </c>
      <c r="G41" s="22"/>
      <c r="H41" s="22">
        <v>82380</v>
      </c>
      <c r="I41" s="22">
        <v>3455692</v>
      </c>
      <c r="J41" s="22">
        <v>3538072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3538072</v>
      </c>
      <c r="X41" s="22">
        <v>4721831</v>
      </c>
      <c r="Y41" s="22">
        <v>-1183759</v>
      </c>
      <c r="Z41" s="23">
        <v>-25.069914615749695</v>
      </c>
      <c r="AA41" s="20">
        <v>22538360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6711406</v>
      </c>
      <c r="D43" s="20"/>
      <c r="E43" s="21">
        <v>5200000</v>
      </c>
      <c r="F43" s="22">
        <v>5200000</v>
      </c>
      <c r="G43" s="22">
        <v>3239228</v>
      </c>
      <c r="H43" s="22">
        <v>266235</v>
      </c>
      <c r="I43" s="22">
        <v>408901</v>
      </c>
      <c r="J43" s="22">
        <v>3914364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3914364</v>
      </c>
      <c r="X43" s="22">
        <v>4303636</v>
      </c>
      <c r="Y43" s="22">
        <v>-389272</v>
      </c>
      <c r="Z43" s="23">
        <v>-9.0451887659644079</v>
      </c>
      <c r="AA43" s="20">
        <v>5200000</v>
      </c>
    </row>
    <row r="44" spans="1:27" ht="13.5" x14ac:dyDescent="0.25">
      <c r="A44" s="19" t="s">
        <v>69</v>
      </c>
      <c r="B44" s="15" t="s">
        <v>32</v>
      </c>
      <c r="C44" s="20">
        <v>16385393</v>
      </c>
      <c r="D44" s="20"/>
      <c r="E44" s="21">
        <v>23112296</v>
      </c>
      <c r="F44" s="22">
        <v>23112296</v>
      </c>
      <c r="G44" s="22">
        <v>2021250</v>
      </c>
      <c r="H44" s="22">
        <v>1872961</v>
      </c>
      <c r="I44" s="22">
        <v>1906900</v>
      </c>
      <c r="J44" s="22">
        <v>5801111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5801111</v>
      </c>
      <c r="X44" s="22">
        <v>5778072</v>
      </c>
      <c r="Y44" s="22">
        <v>23039</v>
      </c>
      <c r="Z44" s="23">
        <v>0.39873161843604576</v>
      </c>
      <c r="AA44" s="20">
        <v>23112296</v>
      </c>
    </row>
    <row r="45" spans="1:27" ht="13.5" x14ac:dyDescent="0.25">
      <c r="A45" s="19" t="s">
        <v>70</v>
      </c>
      <c r="B45" s="15" t="s">
        <v>32</v>
      </c>
      <c r="C45" s="20">
        <v>13025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127715146</v>
      </c>
      <c r="D47" s="29">
        <f t="shared" ref="D47:Y47" si="1">SUM(D34:D46)</f>
        <v>0</v>
      </c>
      <c r="E47" s="30">
        <f t="shared" si="1"/>
        <v>117119330</v>
      </c>
      <c r="F47" s="31">
        <f t="shared" si="1"/>
        <v>117119330</v>
      </c>
      <c r="G47" s="31">
        <f t="shared" si="1"/>
        <v>8936563</v>
      </c>
      <c r="H47" s="31">
        <f t="shared" si="1"/>
        <v>8369418</v>
      </c>
      <c r="I47" s="31">
        <f t="shared" si="1"/>
        <v>10936098</v>
      </c>
      <c r="J47" s="31">
        <f t="shared" si="1"/>
        <v>28242079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28242079</v>
      </c>
      <c r="X47" s="31">
        <f t="shared" si="1"/>
        <v>26816538</v>
      </c>
      <c r="Y47" s="31">
        <f t="shared" si="1"/>
        <v>1425541</v>
      </c>
      <c r="Z47" s="32">
        <f>+IF(X47&lt;&gt;0,+(Y47/X47)*100,0)</f>
        <v>5.3159024479595391</v>
      </c>
      <c r="AA47" s="29">
        <f>SUM(AA34:AA46)</f>
        <v>117119330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110078564</v>
      </c>
      <c r="D48" s="39">
        <f t="shared" si="2"/>
        <v>0</v>
      </c>
      <c r="E48" s="40">
        <f t="shared" si="2"/>
        <v>132592748</v>
      </c>
      <c r="F48" s="41">
        <f t="shared" si="2"/>
        <v>132592748</v>
      </c>
      <c r="G48" s="41">
        <f t="shared" si="2"/>
        <v>7075671</v>
      </c>
      <c r="H48" s="41">
        <f t="shared" si="2"/>
        <v>7651763</v>
      </c>
      <c r="I48" s="41">
        <f t="shared" si="2"/>
        <v>5069865</v>
      </c>
      <c r="J48" s="41">
        <f t="shared" si="2"/>
        <v>19797299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19797299</v>
      </c>
      <c r="X48" s="41">
        <f t="shared" si="2"/>
        <v>40548019</v>
      </c>
      <c r="Y48" s="41">
        <f t="shared" si="2"/>
        <v>-20750720</v>
      </c>
      <c r="Z48" s="42">
        <f>+IF(X48&lt;&gt;0,+(Y48/X48)*100,0)</f>
        <v>-51.175669025902351</v>
      </c>
      <c r="AA48" s="39">
        <f>+AA32-AA47</f>
        <v>132592748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110078564</v>
      </c>
      <c r="D51" s="48">
        <f t="shared" si="3"/>
        <v>0</v>
      </c>
      <c r="E51" s="49">
        <f t="shared" si="3"/>
        <v>132592748</v>
      </c>
      <c r="F51" s="50">
        <f t="shared" si="3"/>
        <v>132592748</v>
      </c>
      <c r="G51" s="50">
        <f t="shared" si="3"/>
        <v>7075671</v>
      </c>
      <c r="H51" s="50">
        <f t="shared" si="3"/>
        <v>7651763</v>
      </c>
      <c r="I51" s="50">
        <f t="shared" si="3"/>
        <v>5069865</v>
      </c>
      <c r="J51" s="50">
        <f t="shared" si="3"/>
        <v>19797299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19797299</v>
      </c>
      <c r="X51" s="50">
        <f t="shared" si="3"/>
        <v>40548019</v>
      </c>
      <c r="Y51" s="50">
        <f t="shared" si="3"/>
        <v>-20750720</v>
      </c>
      <c r="Z51" s="51">
        <f>+IF(X51&lt;&gt;0,+(Y51/X51)*100,0)</f>
        <v>-51.175669025902351</v>
      </c>
      <c r="AA51" s="48">
        <f>SUM(AA48:AA50)</f>
        <v>132592748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110078564</v>
      </c>
      <c r="D53" s="54">
        <f>+D51-D52</f>
        <v>0</v>
      </c>
      <c r="E53" s="55">
        <f t="shared" si="4"/>
        <v>132592748</v>
      </c>
      <c r="F53" s="56">
        <f t="shared" si="4"/>
        <v>132592748</v>
      </c>
      <c r="G53" s="56">
        <f t="shared" si="4"/>
        <v>7075671</v>
      </c>
      <c r="H53" s="56">
        <f t="shared" si="4"/>
        <v>7651763</v>
      </c>
      <c r="I53" s="56">
        <f t="shared" si="4"/>
        <v>5069865</v>
      </c>
      <c r="J53" s="56">
        <f t="shared" si="4"/>
        <v>19797299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19797299</v>
      </c>
      <c r="X53" s="56">
        <f t="shared" si="4"/>
        <v>40548019</v>
      </c>
      <c r="Y53" s="56">
        <f t="shared" si="4"/>
        <v>-20750720</v>
      </c>
      <c r="Z53" s="57">
        <f>+IF(X53&lt;&gt;0,+(Y53/X53)*100,0)</f>
        <v>-51.175669025902351</v>
      </c>
      <c r="AA53" s="54">
        <f>+AA51-AA52</f>
        <v>132592748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110078564</v>
      </c>
      <c r="D56" s="48">
        <f>SUM(D53:D55)</f>
        <v>0</v>
      </c>
      <c r="E56" s="49">
        <f t="shared" si="5"/>
        <v>132592748</v>
      </c>
      <c r="F56" s="50">
        <f t="shared" si="5"/>
        <v>132592748</v>
      </c>
      <c r="G56" s="50">
        <f t="shared" si="5"/>
        <v>7075671</v>
      </c>
      <c r="H56" s="50">
        <f t="shared" si="5"/>
        <v>7651763</v>
      </c>
      <c r="I56" s="50">
        <f t="shared" si="5"/>
        <v>5069865</v>
      </c>
      <c r="J56" s="50">
        <f t="shared" si="5"/>
        <v>19797299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19797299</v>
      </c>
      <c r="X56" s="50">
        <f t="shared" si="5"/>
        <v>40548019</v>
      </c>
      <c r="Y56" s="50">
        <f t="shared" si="5"/>
        <v>-20750720</v>
      </c>
      <c r="Z56" s="51">
        <f>+IF(X56&lt;&gt;0,+(Y56/X56)*100,0)</f>
        <v>-51.175669025902351</v>
      </c>
      <c r="AA56" s="48">
        <f>SUM(AA53:AA55)</f>
        <v>132592748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110078564</v>
      </c>
      <c r="D59" s="65">
        <f>SUM(D56:D58)</f>
        <v>0</v>
      </c>
      <c r="E59" s="66">
        <f t="shared" si="6"/>
        <v>132592748</v>
      </c>
      <c r="F59" s="67">
        <f t="shared" si="6"/>
        <v>132592748</v>
      </c>
      <c r="G59" s="67">
        <f t="shared" si="6"/>
        <v>7075671</v>
      </c>
      <c r="H59" s="67">
        <f t="shared" si="6"/>
        <v>7651763</v>
      </c>
      <c r="I59" s="67">
        <f t="shared" si="6"/>
        <v>5069865</v>
      </c>
      <c r="J59" s="67">
        <f t="shared" si="6"/>
        <v>19797299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19797299</v>
      </c>
      <c r="X59" s="67">
        <f t="shared" si="6"/>
        <v>40548019</v>
      </c>
      <c r="Y59" s="67">
        <f t="shared" si="6"/>
        <v>-20750720</v>
      </c>
      <c r="Z59" s="68">
        <f>+IF(X59&lt;&gt;0,+(Y59/X59)*100,0)</f>
        <v>-51.175669025902351</v>
      </c>
      <c r="AA59" s="65">
        <f>SUM(AA56:AA58)</f>
        <v>132592748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96326521</v>
      </c>
      <c r="D9" s="20"/>
      <c r="E9" s="21">
        <v>115081671</v>
      </c>
      <c r="F9" s="22">
        <v>115081671</v>
      </c>
      <c r="G9" s="22">
        <v>16774399</v>
      </c>
      <c r="H9" s="22">
        <v>7756914</v>
      </c>
      <c r="I9" s="22">
        <v>7898463</v>
      </c>
      <c r="J9" s="22">
        <v>32429776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32429776</v>
      </c>
      <c r="X9" s="22">
        <v>30305916</v>
      </c>
      <c r="Y9" s="22">
        <v>2123860</v>
      </c>
      <c r="Z9" s="23">
        <v>7.0080706354495277</v>
      </c>
      <c r="AA9" s="20">
        <v>115081671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3992025</v>
      </c>
      <c r="D13" s="20"/>
      <c r="E13" s="21">
        <v>3096897</v>
      </c>
      <c r="F13" s="22">
        <v>3096897</v>
      </c>
      <c r="G13" s="22">
        <v>363787</v>
      </c>
      <c r="H13" s="22">
        <v>376409</v>
      </c>
      <c r="I13" s="22">
        <v>379876</v>
      </c>
      <c r="J13" s="22">
        <v>1120072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1120072</v>
      </c>
      <c r="X13" s="22">
        <v>903829</v>
      </c>
      <c r="Y13" s="22">
        <v>216243</v>
      </c>
      <c r="Z13" s="23">
        <v>23.925211516780276</v>
      </c>
      <c r="AA13" s="20">
        <v>3096897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1301765</v>
      </c>
      <c r="D19" s="20"/>
      <c r="E19" s="21">
        <v>2124775</v>
      </c>
      <c r="F19" s="22">
        <v>2124775</v>
      </c>
      <c r="G19" s="22">
        <v>118234</v>
      </c>
      <c r="H19" s="22">
        <v>246720</v>
      </c>
      <c r="I19" s="22"/>
      <c r="J19" s="22">
        <v>364954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364954</v>
      </c>
      <c r="X19" s="22">
        <v>674531</v>
      </c>
      <c r="Y19" s="22">
        <v>-309577</v>
      </c>
      <c r="Z19" s="23">
        <v>-45.89514788793992</v>
      </c>
      <c r="AA19" s="20">
        <v>2124775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40072978</v>
      </c>
      <c r="D25" s="20"/>
      <c r="E25" s="21">
        <v>23210922</v>
      </c>
      <c r="F25" s="22">
        <v>23210922</v>
      </c>
      <c r="G25" s="22">
        <v>9617001</v>
      </c>
      <c r="H25" s="22"/>
      <c r="I25" s="22"/>
      <c r="J25" s="22">
        <v>9617001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9617001</v>
      </c>
      <c r="X25" s="22">
        <v>16729653</v>
      </c>
      <c r="Y25" s="22">
        <v>-7112652</v>
      </c>
      <c r="Z25" s="23">
        <v>-42.515239258100571</v>
      </c>
      <c r="AA25" s="20">
        <v>23210922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141693289</v>
      </c>
      <c r="D32" s="29">
        <f t="shared" ref="D32:Y32" si="0">SUM(D6:D31)</f>
        <v>0</v>
      </c>
      <c r="E32" s="30">
        <f t="shared" si="0"/>
        <v>143514265</v>
      </c>
      <c r="F32" s="31">
        <f t="shared" si="0"/>
        <v>143514265</v>
      </c>
      <c r="G32" s="31">
        <f t="shared" si="0"/>
        <v>26873421</v>
      </c>
      <c r="H32" s="31">
        <f t="shared" si="0"/>
        <v>8380043</v>
      </c>
      <c r="I32" s="31">
        <f t="shared" si="0"/>
        <v>8278339</v>
      </c>
      <c r="J32" s="31">
        <f t="shared" si="0"/>
        <v>43531803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43531803</v>
      </c>
      <c r="X32" s="31">
        <f t="shared" si="0"/>
        <v>48613929</v>
      </c>
      <c r="Y32" s="31">
        <f t="shared" si="0"/>
        <v>-5082126</v>
      </c>
      <c r="Z32" s="32">
        <f>+IF(X32&lt;&gt;0,+(Y32/X32)*100,0)</f>
        <v>-10.454053199444134</v>
      </c>
      <c r="AA32" s="29">
        <f>SUM(AA6:AA31)</f>
        <v>143514265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49758767</v>
      </c>
      <c r="D34" s="20"/>
      <c r="E34" s="21">
        <v>31276909</v>
      </c>
      <c r="F34" s="22">
        <v>31276909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7550958</v>
      </c>
      <c r="Y34" s="22">
        <v>-7550958</v>
      </c>
      <c r="Z34" s="23">
        <v>-100</v>
      </c>
      <c r="AA34" s="20">
        <v>31276909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7408593</v>
      </c>
      <c r="D37" s="20"/>
      <c r="E37" s="21">
        <v>10596896</v>
      </c>
      <c r="F37" s="22">
        <v>10596896</v>
      </c>
      <c r="G37" s="22">
        <v>26035</v>
      </c>
      <c r="H37" s="22">
        <v>374269</v>
      </c>
      <c r="I37" s="22">
        <v>960244</v>
      </c>
      <c r="J37" s="22">
        <v>1360548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1360548</v>
      </c>
      <c r="X37" s="22">
        <v>2467852</v>
      </c>
      <c r="Y37" s="22">
        <v>-1107304</v>
      </c>
      <c r="Z37" s="23">
        <v>-44.869141261307405</v>
      </c>
      <c r="AA37" s="20">
        <v>10596896</v>
      </c>
    </row>
    <row r="38" spans="1:27" ht="13.5" x14ac:dyDescent="0.25">
      <c r="A38" s="19" t="s">
        <v>64</v>
      </c>
      <c r="B38" s="15" t="s">
        <v>32</v>
      </c>
      <c r="C38" s="20">
        <v>10546974</v>
      </c>
      <c r="D38" s="20"/>
      <c r="E38" s="21">
        <v>9276126</v>
      </c>
      <c r="F38" s="22">
        <v>9276126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9276126</v>
      </c>
    </row>
    <row r="39" spans="1:27" ht="13.5" x14ac:dyDescent="0.25">
      <c r="A39" s="19" t="s">
        <v>65</v>
      </c>
      <c r="B39" s="15" t="s">
        <v>32</v>
      </c>
      <c r="C39" s="20">
        <v>11428320</v>
      </c>
      <c r="D39" s="20"/>
      <c r="E39" s="21">
        <v>12498494</v>
      </c>
      <c r="F39" s="22">
        <v>12498494</v>
      </c>
      <c r="G39" s="22"/>
      <c r="H39" s="22">
        <v>1780241</v>
      </c>
      <c r="I39" s="22"/>
      <c r="J39" s="22">
        <v>1780241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1780241</v>
      </c>
      <c r="X39" s="22"/>
      <c r="Y39" s="22">
        <v>1780241</v>
      </c>
      <c r="Z39" s="23"/>
      <c r="AA39" s="20">
        <v>12498494</v>
      </c>
    </row>
    <row r="40" spans="1:27" ht="13.5" x14ac:dyDescent="0.25">
      <c r="A40" s="19" t="s">
        <v>40</v>
      </c>
      <c r="B40" s="15" t="s">
        <v>32</v>
      </c>
      <c r="C40" s="20">
        <v>10734972</v>
      </c>
      <c r="D40" s="20"/>
      <c r="E40" s="21">
        <v>24497352</v>
      </c>
      <c r="F40" s="22">
        <v>24497352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24497352</v>
      </c>
    </row>
    <row r="41" spans="1:27" ht="13.5" x14ac:dyDescent="0.25">
      <c r="A41" s="19" t="s">
        <v>66</v>
      </c>
      <c r="B41" s="15" t="s">
        <v>32</v>
      </c>
      <c r="C41" s="20">
        <v>63888423</v>
      </c>
      <c r="D41" s="20"/>
      <c r="E41" s="21">
        <v>57548895</v>
      </c>
      <c r="F41" s="22">
        <v>57548895</v>
      </c>
      <c r="G41" s="22"/>
      <c r="H41" s="22">
        <v>2045813</v>
      </c>
      <c r="I41" s="22">
        <v>6431196</v>
      </c>
      <c r="J41" s="22">
        <v>8477009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8477009</v>
      </c>
      <c r="X41" s="22">
        <v>15812770</v>
      </c>
      <c r="Y41" s="22">
        <v>-7335761</v>
      </c>
      <c r="Z41" s="23">
        <v>-46.391372289611496</v>
      </c>
      <c r="AA41" s="20">
        <v>57548895</v>
      </c>
    </row>
    <row r="42" spans="1:27" ht="13.5" x14ac:dyDescent="0.25">
      <c r="A42" s="19" t="s">
        <v>67</v>
      </c>
      <c r="B42" s="15" t="s">
        <v>32</v>
      </c>
      <c r="C42" s="20">
        <v>2394279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6074</v>
      </c>
      <c r="D43" s="20"/>
      <c r="E43" s="21">
        <v>1016861</v>
      </c>
      <c r="F43" s="22">
        <v>1016861</v>
      </c>
      <c r="G43" s="22"/>
      <c r="H43" s="22">
        <v>69275</v>
      </c>
      <c r="I43" s="22">
        <v>13533</v>
      </c>
      <c r="J43" s="22">
        <v>82808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82808</v>
      </c>
      <c r="X43" s="22"/>
      <c r="Y43" s="22">
        <v>82808</v>
      </c>
      <c r="Z43" s="23"/>
      <c r="AA43" s="20">
        <v>1016861</v>
      </c>
    </row>
    <row r="44" spans="1:27" ht="13.5" x14ac:dyDescent="0.25">
      <c r="A44" s="19" t="s">
        <v>69</v>
      </c>
      <c r="B44" s="15" t="s">
        <v>32</v>
      </c>
      <c r="C44" s="20">
        <v>10927667</v>
      </c>
      <c r="D44" s="20"/>
      <c r="E44" s="21">
        <v>14402532</v>
      </c>
      <c r="F44" s="22">
        <v>14402532</v>
      </c>
      <c r="G44" s="22">
        <v>52320</v>
      </c>
      <c r="H44" s="22">
        <v>397214</v>
      </c>
      <c r="I44" s="22">
        <v>243215</v>
      </c>
      <c r="J44" s="22">
        <v>692749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692749</v>
      </c>
      <c r="X44" s="22">
        <v>2745464</v>
      </c>
      <c r="Y44" s="22">
        <v>-2052715</v>
      </c>
      <c r="Z44" s="23">
        <v>-74.767507423153248</v>
      </c>
      <c r="AA44" s="20">
        <v>14402532</v>
      </c>
    </row>
    <row r="45" spans="1:27" ht="13.5" x14ac:dyDescent="0.25">
      <c r="A45" s="19" t="s">
        <v>70</v>
      </c>
      <c r="B45" s="15" t="s">
        <v>32</v>
      </c>
      <c r="C45" s="20">
        <v>2288327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169382396</v>
      </c>
      <c r="D47" s="29">
        <f t="shared" ref="D47:Y47" si="1">SUM(D34:D46)</f>
        <v>0</v>
      </c>
      <c r="E47" s="30">
        <f t="shared" si="1"/>
        <v>161114065</v>
      </c>
      <c r="F47" s="31">
        <f t="shared" si="1"/>
        <v>161114065</v>
      </c>
      <c r="G47" s="31">
        <f t="shared" si="1"/>
        <v>78355</v>
      </c>
      <c r="H47" s="31">
        <f t="shared" si="1"/>
        <v>4666812</v>
      </c>
      <c r="I47" s="31">
        <f t="shared" si="1"/>
        <v>7648188</v>
      </c>
      <c r="J47" s="31">
        <f t="shared" si="1"/>
        <v>12393355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12393355</v>
      </c>
      <c r="X47" s="31">
        <f t="shared" si="1"/>
        <v>28577044</v>
      </c>
      <c r="Y47" s="31">
        <f t="shared" si="1"/>
        <v>-16183689</v>
      </c>
      <c r="Z47" s="32">
        <f>+IF(X47&lt;&gt;0,+(Y47/X47)*100,0)</f>
        <v>-56.631781089744628</v>
      </c>
      <c r="AA47" s="29">
        <f>SUM(AA34:AA46)</f>
        <v>161114065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-27689107</v>
      </c>
      <c r="D48" s="39">
        <f t="shared" si="2"/>
        <v>0</v>
      </c>
      <c r="E48" s="40">
        <f t="shared" si="2"/>
        <v>-17599800</v>
      </c>
      <c r="F48" s="41">
        <f t="shared" si="2"/>
        <v>-17599800</v>
      </c>
      <c r="G48" s="41">
        <f t="shared" si="2"/>
        <v>26795066</v>
      </c>
      <c r="H48" s="41">
        <f t="shared" si="2"/>
        <v>3713231</v>
      </c>
      <c r="I48" s="41">
        <f t="shared" si="2"/>
        <v>630151</v>
      </c>
      <c r="J48" s="41">
        <f t="shared" si="2"/>
        <v>31138448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31138448</v>
      </c>
      <c r="X48" s="41">
        <f t="shared" si="2"/>
        <v>20036885</v>
      </c>
      <c r="Y48" s="41">
        <f t="shared" si="2"/>
        <v>11101563</v>
      </c>
      <c r="Z48" s="42">
        <f>+IF(X48&lt;&gt;0,+(Y48/X48)*100,0)</f>
        <v>55.405633161042743</v>
      </c>
      <c r="AA48" s="39">
        <f>+AA32-AA47</f>
        <v>-17599800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5136813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-22552294</v>
      </c>
      <c r="D51" s="48">
        <f t="shared" si="3"/>
        <v>0</v>
      </c>
      <c r="E51" s="49">
        <f t="shared" si="3"/>
        <v>-17599800</v>
      </c>
      <c r="F51" s="50">
        <f t="shared" si="3"/>
        <v>-17599800</v>
      </c>
      <c r="G51" s="50">
        <f t="shared" si="3"/>
        <v>26795066</v>
      </c>
      <c r="H51" s="50">
        <f t="shared" si="3"/>
        <v>3713231</v>
      </c>
      <c r="I51" s="50">
        <f t="shared" si="3"/>
        <v>630151</v>
      </c>
      <c r="J51" s="50">
        <f t="shared" si="3"/>
        <v>31138448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31138448</v>
      </c>
      <c r="X51" s="50">
        <f t="shared" si="3"/>
        <v>20036885</v>
      </c>
      <c r="Y51" s="50">
        <f t="shared" si="3"/>
        <v>11101563</v>
      </c>
      <c r="Z51" s="51">
        <f>+IF(X51&lt;&gt;0,+(Y51/X51)*100,0)</f>
        <v>55.405633161042743</v>
      </c>
      <c r="AA51" s="48">
        <f>SUM(AA48:AA50)</f>
        <v>-17599800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-22552294</v>
      </c>
      <c r="D53" s="54">
        <f>+D51-D52</f>
        <v>0</v>
      </c>
      <c r="E53" s="55">
        <f t="shared" si="4"/>
        <v>-17599800</v>
      </c>
      <c r="F53" s="56">
        <f t="shared" si="4"/>
        <v>-17599800</v>
      </c>
      <c r="G53" s="56">
        <f t="shared" si="4"/>
        <v>26795066</v>
      </c>
      <c r="H53" s="56">
        <f t="shared" si="4"/>
        <v>3713231</v>
      </c>
      <c r="I53" s="56">
        <f t="shared" si="4"/>
        <v>630151</v>
      </c>
      <c r="J53" s="56">
        <f t="shared" si="4"/>
        <v>31138448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31138448</v>
      </c>
      <c r="X53" s="56">
        <f t="shared" si="4"/>
        <v>20036885</v>
      </c>
      <c r="Y53" s="56">
        <f t="shared" si="4"/>
        <v>11101563</v>
      </c>
      <c r="Z53" s="57">
        <f>+IF(X53&lt;&gt;0,+(Y53/X53)*100,0)</f>
        <v>55.405633161042743</v>
      </c>
      <c r="AA53" s="54">
        <f>+AA51-AA52</f>
        <v>-17599800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-22552294</v>
      </c>
      <c r="D56" s="48">
        <f>SUM(D53:D55)</f>
        <v>0</v>
      </c>
      <c r="E56" s="49">
        <f t="shared" si="5"/>
        <v>-17599800</v>
      </c>
      <c r="F56" s="50">
        <f t="shared" si="5"/>
        <v>-17599800</v>
      </c>
      <c r="G56" s="50">
        <f t="shared" si="5"/>
        <v>26795066</v>
      </c>
      <c r="H56" s="50">
        <f t="shared" si="5"/>
        <v>3713231</v>
      </c>
      <c r="I56" s="50">
        <f t="shared" si="5"/>
        <v>630151</v>
      </c>
      <c r="J56" s="50">
        <f t="shared" si="5"/>
        <v>31138448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31138448</v>
      </c>
      <c r="X56" s="50">
        <f t="shared" si="5"/>
        <v>20036885</v>
      </c>
      <c r="Y56" s="50">
        <f t="shared" si="5"/>
        <v>11101563</v>
      </c>
      <c r="Z56" s="51">
        <f>+IF(X56&lt;&gt;0,+(Y56/X56)*100,0)</f>
        <v>55.405633161042743</v>
      </c>
      <c r="AA56" s="48">
        <f>SUM(AA53:AA55)</f>
        <v>-17599800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-22552294</v>
      </c>
      <c r="D59" s="65">
        <f>SUM(D56:D58)</f>
        <v>0</v>
      </c>
      <c r="E59" s="66">
        <f t="shared" si="6"/>
        <v>-17599800</v>
      </c>
      <c r="F59" s="67">
        <f t="shared" si="6"/>
        <v>-17599800</v>
      </c>
      <c r="G59" s="67">
        <f t="shared" si="6"/>
        <v>26795066</v>
      </c>
      <c r="H59" s="67">
        <f t="shared" si="6"/>
        <v>3713231</v>
      </c>
      <c r="I59" s="67">
        <f t="shared" si="6"/>
        <v>630151</v>
      </c>
      <c r="J59" s="67">
        <f t="shared" si="6"/>
        <v>31138448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31138448</v>
      </c>
      <c r="X59" s="67">
        <f t="shared" si="6"/>
        <v>20036885</v>
      </c>
      <c r="Y59" s="67">
        <f t="shared" si="6"/>
        <v>11101563</v>
      </c>
      <c r="Z59" s="68">
        <f>+IF(X59&lt;&gt;0,+(Y59/X59)*100,0)</f>
        <v>55.405633161042743</v>
      </c>
      <c r="AA59" s="65">
        <f>SUM(AA56:AA58)</f>
        <v>-17599800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154316400</v>
      </c>
      <c r="D9" s="20"/>
      <c r="E9" s="21">
        <v>162370970</v>
      </c>
      <c r="F9" s="22">
        <v>162370970</v>
      </c>
      <c r="G9" s="22">
        <v>13839894</v>
      </c>
      <c r="H9" s="22">
        <v>13772345</v>
      </c>
      <c r="I9" s="22">
        <v>13756247</v>
      </c>
      <c r="J9" s="22">
        <v>41368486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41368486</v>
      </c>
      <c r="X9" s="22">
        <v>40592742</v>
      </c>
      <c r="Y9" s="22">
        <v>775744</v>
      </c>
      <c r="Z9" s="23">
        <v>1.9110411412956534</v>
      </c>
      <c r="AA9" s="20">
        <v>162370970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5345335</v>
      </c>
      <c r="D13" s="20"/>
      <c r="E13" s="21">
        <v>5433690</v>
      </c>
      <c r="F13" s="22">
        <v>5433690</v>
      </c>
      <c r="G13" s="22">
        <v>502188</v>
      </c>
      <c r="H13" s="22">
        <v>499288</v>
      </c>
      <c r="I13" s="22">
        <v>488241</v>
      </c>
      <c r="J13" s="22">
        <v>1489717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1489717</v>
      </c>
      <c r="X13" s="22">
        <v>1358424</v>
      </c>
      <c r="Y13" s="22">
        <v>131293</v>
      </c>
      <c r="Z13" s="23">
        <v>9.6650972008739533</v>
      </c>
      <c r="AA13" s="20">
        <v>5433690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325433</v>
      </c>
      <c r="D17" s="20"/>
      <c r="E17" s="21">
        <v>5570</v>
      </c>
      <c r="F17" s="22">
        <v>5570</v>
      </c>
      <c r="G17" s="22">
        <v>27560</v>
      </c>
      <c r="H17" s="22">
        <v>27560</v>
      </c>
      <c r="I17" s="22">
        <v>27560</v>
      </c>
      <c r="J17" s="22">
        <v>82680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82680</v>
      </c>
      <c r="X17" s="22">
        <v>1392</v>
      </c>
      <c r="Y17" s="22">
        <v>81288</v>
      </c>
      <c r="Z17" s="23">
        <v>5839.6551724137926</v>
      </c>
      <c r="AA17" s="20">
        <v>5570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54748</v>
      </c>
      <c r="D19" s="20"/>
      <c r="E19" s="21">
        <v>52500</v>
      </c>
      <c r="F19" s="22">
        <v>52500</v>
      </c>
      <c r="G19" s="22">
        <v>45085</v>
      </c>
      <c r="H19" s="22">
        <v>23045</v>
      </c>
      <c r="I19" s="22"/>
      <c r="J19" s="22">
        <v>68130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68130</v>
      </c>
      <c r="X19" s="22">
        <v>13125</v>
      </c>
      <c r="Y19" s="22">
        <v>55005</v>
      </c>
      <c r="Z19" s="23">
        <v>419.08571428571435</v>
      </c>
      <c r="AA19" s="20">
        <v>52500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64796905</v>
      </c>
      <c r="D25" s="20"/>
      <c r="E25" s="21">
        <v>53415026</v>
      </c>
      <c r="F25" s="22">
        <v>53415026</v>
      </c>
      <c r="G25" s="22">
        <v>26252720</v>
      </c>
      <c r="H25" s="22">
        <v>37800</v>
      </c>
      <c r="I25" s="22">
        <v>23833</v>
      </c>
      <c r="J25" s="22">
        <v>26314353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26314353</v>
      </c>
      <c r="X25" s="22">
        <v>13353756</v>
      </c>
      <c r="Y25" s="22">
        <v>12960597</v>
      </c>
      <c r="Z25" s="23">
        <v>97.055817104940374</v>
      </c>
      <c r="AA25" s="20">
        <v>53415026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2505074</v>
      </c>
      <c r="D28" s="20"/>
      <c r="E28" s="21">
        <v>4417920</v>
      </c>
      <c r="F28" s="22">
        <v>4417920</v>
      </c>
      <c r="G28" s="22">
        <v>516028</v>
      </c>
      <c r="H28" s="22">
        <v>504396</v>
      </c>
      <c r="I28" s="22">
        <v>510643</v>
      </c>
      <c r="J28" s="22">
        <v>1531067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1531067</v>
      </c>
      <c r="X28" s="22">
        <v>1104480</v>
      </c>
      <c r="Y28" s="22">
        <v>426587</v>
      </c>
      <c r="Z28" s="23">
        <v>38.623334057656088</v>
      </c>
      <c r="AA28" s="20">
        <v>4417920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227343895</v>
      </c>
      <c r="D32" s="29">
        <f t="shared" ref="D32:Y32" si="0">SUM(D6:D31)</f>
        <v>0</v>
      </c>
      <c r="E32" s="30">
        <f t="shared" si="0"/>
        <v>225695676</v>
      </c>
      <c r="F32" s="31">
        <f t="shared" si="0"/>
        <v>225695676</v>
      </c>
      <c r="G32" s="31">
        <f t="shared" si="0"/>
        <v>41183475</v>
      </c>
      <c r="H32" s="31">
        <f t="shared" si="0"/>
        <v>14864434</v>
      </c>
      <c r="I32" s="31">
        <f t="shared" si="0"/>
        <v>14806524</v>
      </c>
      <c r="J32" s="31">
        <f t="shared" si="0"/>
        <v>70854433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70854433</v>
      </c>
      <c r="X32" s="31">
        <f t="shared" si="0"/>
        <v>56423919</v>
      </c>
      <c r="Y32" s="31">
        <f t="shared" si="0"/>
        <v>14430514</v>
      </c>
      <c r="Z32" s="32">
        <f>+IF(X32&lt;&gt;0,+(Y32/X32)*100,0)</f>
        <v>25.575171409132359</v>
      </c>
      <c r="AA32" s="29">
        <f>SUM(AA6:AA31)</f>
        <v>225695676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41011767</v>
      </c>
      <c r="D34" s="20"/>
      <c r="E34" s="21">
        <v>42253101</v>
      </c>
      <c r="F34" s="22">
        <v>48994101</v>
      </c>
      <c r="G34" s="22">
        <v>2233569</v>
      </c>
      <c r="H34" s="22">
        <v>2961487</v>
      </c>
      <c r="I34" s="22">
        <v>3080259</v>
      </c>
      <c r="J34" s="22">
        <v>8275315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8275315</v>
      </c>
      <c r="X34" s="22">
        <v>11692047</v>
      </c>
      <c r="Y34" s="22">
        <v>-3416732</v>
      </c>
      <c r="Z34" s="23">
        <v>-29.222701550891816</v>
      </c>
      <c r="AA34" s="20">
        <v>48994101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15464355</v>
      </c>
      <c r="D37" s="20"/>
      <c r="E37" s="21">
        <v>19072240</v>
      </c>
      <c r="F37" s="22">
        <v>19122240</v>
      </c>
      <c r="G37" s="22">
        <v>39305</v>
      </c>
      <c r="H37" s="22">
        <v>2096595</v>
      </c>
      <c r="I37" s="22">
        <v>762596</v>
      </c>
      <c r="J37" s="22">
        <v>2898496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2898496</v>
      </c>
      <c r="X37" s="22">
        <v>4780563</v>
      </c>
      <c r="Y37" s="22">
        <v>-1882067</v>
      </c>
      <c r="Z37" s="23">
        <v>-39.369149616896586</v>
      </c>
      <c r="AA37" s="20">
        <v>19122240</v>
      </c>
    </row>
    <row r="38" spans="1:27" ht="13.5" x14ac:dyDescent="0.25">
      <c r="A38" s="19" t="s">
        <v>64</v>
      </c>
      <c r="B38" s="15" t="s">
        <v>32</v>
      </c>
      <c r="C38" s="20">
        <v>8426096</v>
      </c>
      <c r="D38" s="20"/>
      <c r="E38" s="21">
        <v>3793237</v>
      </c>
      <c r="F38" s="22">
        <v>3793237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3793237</v>
      </c>
    </row>
    <row r="39" spans="1:27" ht="13.5" x14ac:dyDescent="0.25">
      <c r="A39" s="19" t="s">
        <v>65</v>
      </c>
      <c r="B39" s="15" t="s">
        <v>32</v>
      </c>
      <c r="C39" s="20">
        <v>5717748</v>
      </c>
      <c r="D39" s="20"/>
      <c r="E39" s="21">
        <v>4896724</v>
      </c>
      <c r="F39" s="22">
        <v>4896724</v>
      </c>
      <c r="G39" s="22">
        <v>408063</v>
      </c>
      <c r="H39" s="22">
        <v>408063</v>
      </c>
      <c r="I39" s="22">
        <v>408063</v>
      </c>
      <c r="J39" s="22">
        <v>1224189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1224189</v>
      </c>
      <c r="X39" s="22">
        <v>1224189</v>
      </c>
      <c r="Y39" s="22"/>
      <c r="Z39" s="23"/>
      <c r="AA39" s="20">
        <v>4896724</v>
      </c>
    </row>
    <row r="40" spans="1:27" ht="13.5" x14ac:dyDescent="0.25">
      <c r="A40" s="19" t="s">
        <v>40</v>
      </c>
      <c r="B40" s="15" t="s">
        <v>32</v>
      </c>
      <c r="C40" s="20">
        <v>7979611</v>
      </c>
      <c r="D40" s="20"/>
      <c r="E40" s="21">
        <v>1584935</v>
      </c>
      <c r="F40" s="22">
        <v>1584935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1584935</v>
      </c>
    </row>
    <row r="41" spans="1:27" ht="13.5" x14ac:dyDescent="0.25">
      <c r="A41" s="19" t="s">
        <v>66</v>
      </c>
      <c r="B41" s="15" t="s">
        <v>32</v>
      </c>
      <c r="C41" s="20">
        <v>37768120</v>
      </c>
      <c r="D41" s="20"/>
      <c r="E41" s="21">
        <v>50236750</v>
      </c>
      <c r="F41" s="22">
        <v>42375750</v>
      </c>
      <c r="G41" s="22">
        <v>897864</v>
      </c>
      <c r="H41" s="22">
        <v>2860444</v>
      </c>
      <c r="I41" s="22">
        <v>2137172</v>
      </c>
      <c r="J41" s="22">
        <v>5895480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5895480</v>
      </c>
      <c r="X41" s="22">
        <v>8483200</v>
      </c>
      <c r="Y41" s="22">
        <v>-2587720</v>
      </c>
      <c r="Z41" s="23">
        <v>-30.504055073557147</v>
      </c>
      <c r="AA41" s="20">
        <v>42375750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9657942</v>
      </c>
      <c r="D43" s="20"/>
      <c r="E43" s="21">
        <v>428672</v>
      </c>
      <c r="F43" s="22">
        <v>428672</v>
      </c>
      <c r="G43" s="22">
        <v>342465</v>
      </c>
      <c r="H43" s="22">
        <v>1050975</v>
      </c>
      <c r="I43" s="22">
        <v>874666</v>
      </c>
      <c r="J43" s="22">
        <v>2268106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2268106</v>
      </c>
      <c r="X43" s="22">
        <v>107169</v>
      </c>
      <c r="Y43" s="22">
        <v>2160937</v>
      </c>
      <c r="Z43" s="23">
        <v>2016.3825359945506</v>
      </c>
      <c r="AA43" s="20">
        <v>428672</v>
      </c>
    </row>
    <row r="44" spans="1:27" ht="13.5" x14ac:dyDescent="0.25">
      <c r="A44" s="19" t="s">
        <v>69</v>
      </c>
      <c r="B44" s="15" t="s">
        <v>32</v>
      </c>
      <c r="C44" s="20">
        <v>19778025</v>
      </c>
      <c r="D44" s="20"/>
      <c r="E44" s="21">
        <v>20691690</v>
      </c>
      <c r="F44" s="22">
        <v>21761690</v>
      </c>
      <c r="G44" s="22">
        <v>2348</v>
      </c>
      <c r="H44" s="22">
        <v>2585052</v>
      </c>
      <c r="I44" s="22">
        <v>2316737</v>
      </c>
      <c r="J44" s="22">
        <v>4904137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4904137</v>
      </c>
      <c r="X44" s="22">
        <v>5440425</v>
      </c>
      <c r="Y44" s="22">
        <v>-536288</v>
      </c>
      <c r="Z44" s="23">
        <v>-9.8574651796504877</v>
      </c>
      <c r="AA44" s="20">
        <v>21761690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145803664</v>
      </c>
      <c r="D47" s="29">
        <f t="shared" ref="D47:Y47" si="1">SUM(D34:D46)</f>
        <v>0</v>
      </c>
      <c r="E47" s="30">
        <f t="shared" si="1"/>
        <v>142957349</v>
      </c>
      <c r="F47" s="31">
        <f t="shared" si="1"/>
        <v>142957349</v>
      </c>
      <c r="G47" s="31">
        <f t="shared" si="1"/>
        <v>3923614</v>
      </c>
      <c r="H47" s="31">
        <f t="shared" si="1"/>
        <v>11962616</v>
      </c>
      <c r="I47" s="31">
        <f t="shared" si="1"/>
        <v>9579493</v>
      </c>
      <c r="J47" s="31">
        <f t="shared" si="1"/>
        <v>25465723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25465723</v>
      </c>
      <c r="X47" s="31">
        <f t="shared" si="1"/>
        <v>31727593</v>
      </c>
      <c r="Y47" s="31">
        <f t="shared" si="1"/>
        <v>-6261870</v>
      </c>
      <c r="Z47" s="32">
        <f>+IF(X47&lt;&gt;0,+(Y47/X47)*100,0)</f>
        <v>-19.736353778870019</v>
      </c>
      <c r="AA47" s="29">
        <f>SUM(AA34:AA46)</f>
        <v>142957349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81540231</v>
      </c>
      <c r="D48" s="39">
        <f t="shared" si="2"/>
        <v>0</v>
      </c>
      <c r="E48" s="40">
        <f t="shared" si="2"/>
        <v>82738327</v>
      </c>
      <c r="F48" s="41">
        <f t="shared" si="2"/>
        <v>82738327</v>
      </c>
      <c r="G48" s="41">
        <f t="shared" si="2"/>
        <v>37259861</v>
      </c>
      <c r="H48" s="41">
        <f t="shared" si="2"/>
        <v>2901818</v>
      </c>
      <c r="I48" s="41">
        <f t="shared" si="2"/>
        <v>5227031</v>
      </c>
      <c r="J48" s="41">
        <f t="shared" si="2"/>
        <v>45388710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45388710</v>
      </c>
      <c r="X48" s="41">
        <f t="shared" si="2"/>
        <v>24696326</v>
      </c>
      <c r="Y48" s="41">
        <f t="shared" si="2"/>
        <v>20692384</v>
      </c>
      <c r="Z48" s="42">
        <f>+IF(X48&lt;&gt;0,+(Y48/X48)*100,0)</f>
        <v>83.78729694449288</v>
      </c>
      <c r="AA48" s="39">
        <f>+AA32-AA47</f>
        <v>82738327</v>
      </c>
    </row>
    <row r="49" spans="1:27" ht="25.5" x14ac:dyDescent="0.25">
      <c r="A49" s="43" t="s">
        <v>74</v>
      </c>
      <c r="B49" s="15" t="s">
        <v>32</v>
      </c>
      <c r="C49" s="20">
        <v>9380008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90920239</v>
      </c>
      <c r="D51" s="48">
        <f t="shared" si="3"/>
        <v>0</v>
      </c>
      <c r="E51" s="49">
        <f t="shared" si="3"/>
        <v>82738327</v>
      </c>
      <c r="F51" s="50">
        <f t="shared" si="3"/>
        <v>82738327</v>
      </c>
      <c r="G51" s="50">
        <f t="shared" si="3"/>
        <v>37259861</v>
      </c>
      <c r="H51" s="50">
        <f t="shared" si="3"/>
        <v>2901818</v>
      </c>
      <c r="I51" s="50">
        <f t="shared" si="3"/>
        <v>5227031</v>
      </c>
      <c r="J51" s="50">
        <f t="shared" si="3"/>
        <v>45388710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45388710</v>
      </c>
      <c r="X51" s="50">
        <f t="shared" si="3"/>
        <v>24696326</v>
      </c>
      <c r="Y51" s="50">
        <f t="shared" si="3"/>
        <v>20692384</v>
      </c>
      <c r="Z51" s="51">
        <f>+IF(X51&lt;&gt;0,+(Y51/X51)*100,0)</f>
        <v>83.78729694449288</v>
      </c>
      <c r="AA51" s="48">
        <f>SUM(AA48:AA50)</f>
        <v>82738327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90920239</v>
      </c>
      <c r="D53" s="54">
        <f>+D51-D52</f>
        <v>0</v>
      </c>
      <c r="E53" s="55">
        <f t="shared" si="4"/>
        <v>82738327</v>
      </c>
      <c r="F53" s="56">
        <f t="shared" si="4"/>
        <v>82738327</v>
      </c>
      <c r="G53" s="56">
        <f t="shared" si="4"/>
        <v>37259861</v>
      </c>
      <c r="H53" s="56">
        <f t="shared" si="4"/>
        <v>2901818</v>
      </c>
      <c r="I53" s="56">
        <f t="shared" si="4"/>
        <v>5227031</v>
      </c>
      <c r="J53" s="56">
        <f t="shared" si="4"/>
        <v>45388710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45388710</v>
      </c>
      <c r="X53" s="56">
        <f t="shared" si="4"/>
        <v>24696326</v>
      </c>
      <c r="Y53" s="56">
        <f t="shared" si="4"/>
        <v>20692384</v>
      </c>
      <c r="Z53" s="57">
        <f>+IF(X53&lt;&gt;0,+(Y53/X53)*100,0)</f>
        <v>83.78729694449288</v>
      </c>
      <c r="AA53" s="54">
        <f>+AA51-AA52</f>
        <v>82738327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90920239</v>
      </c>
      <c r="D56" s="48">
        <f>SUM(D53:D55)</f>
        <v>0</v>
      </c>
      <c r="E56" s="49">
        <f t="shared" si="5"/>
        <v>82738327</v>
      </c>
      <c r="F56" s="50">
        <f t="shared" si="5"/>
        <v>82738327</v>
      </c>
      <c r="G56" s="50">
        <f t="shared" si="5"/>
        <v>37259861</v>
      </c>
      <c r="H56" s="50">
        <f t="shared" si="5"/>
        <v>2901818</v>
      </c>
      <c r="I56" s="50">
        <f t="shared" si="5"/>
        <v>5227031</v>
      </c>
      <c r="J56" s="50">
        <f t="shared" si="5"/>
        <v>45388710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45388710</v>
      </c>
      <c r="X56" s="50">
        <f t="shared" si="5"/>
        <v>24696326</v>
      </c>
      <c r="Y56" s="50">
        <f t="shared" si="5"/>
        <v>20692384</v>
      </c>
      <c r="Z56" s="51">
        <f>+IF(X56&lt;&gt;0,+(Y56/X56)*100,0)</f>
        <v>83.78729694449288</v>
      </c>
      <c r="AA56" s="48">
        <f>SUM(AA53:AA55)</f>
        <v>82738327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90920239</v>
      </c>
      <c r="D59" s="65">
        <f>SUM(D56:D58)</f>
        <v>0</v>
      </c>
      <c r="E59" s="66">
        <f t="shared" si="6"/>
        <v>82738327</v>
      </c>
      <c r="F59" s="67">
        <f t="shared" si="6"/>
        <v>82738327</v>
      </c>
      <c r="G59" s="67">
        <f t="shared" si="6"/>
        <v>37259861</v>
      </c>
      <c r="H59" s="67">
        <f t="shared" si="6"/>
        <v>2901818</v>
      </c>
      <c r="I59" s="67">
        <f t="shared" si="6"/>
        <v>5227031</v>
      </c>
      <c r="J59" s="67">
        <f t="shared" si="6"/>
        <v>45388710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45388710</v>
      </c>
      <c r="X59" s="67">
        <f t="shared" si="6"/>
        <v>24696326</v>
      </c>
      <c r="Y59" s="67">
        <f t="shared" si="6"/>
        <v>20692384</v>
      </c>
      <c r="Z59" s="68">
        <f>+IF(X59&lt;&gt;0,+(Y59/X59)*100,0)</f>
        <v>83.78729694449288</v>
      </c>
      <c r="AA59" s="65">
        <f>SUM(AA56:AA58)</f>
        <v>82738327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ECABE9-3867-45FC-B58E-4AD33B48681A}"/>
</file>

<file path=customXml/itemProps2.xml><?xml version="1.0" encoding="utf-8"?>
<ds:datastoreItem xmlns:ds="http://schemas.openxmlformats.org/officeDocument/2006/customXml" ds:itemID="{C8E3BF88-0C94-400C-BB93-853B0C1A38BB}"/>
</file>

<file path=customXml/itemProps3.xml><?xml version="1.0" encoding="utf-8"?>
<ds:datastoreItem xmlns:ds="http://schemas.openxmlformats.org/officeDocument/2006/customXml" ds:itemID="{A80F063F-FAF2-442B-8DC5-A7359E1D7B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2024-11-06T13:19:07Z</dcterms:created>
  <dcterms:modified xsi:type="dcterms:W3CDTF">2024-11-06T13:28:58Z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